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c20e317814643191/Dokumenti/delo/piran_novavas_2025/strojne/2026_07_20_popis_popravek/"/>
    </mc:Choice>
  </mc:AlternateContent>
  <xr:revisionPtr revIDLastSave="34" documentId="8_{F2307D49-07FC-4934-A311-B5CFFEF4D820}" xr6:coauthVersionLast="47" xr6:coauthVersionMax="47" xr10:uidLastSave="{35DD5A49-E083-44FF-88B8-4438CD7989E6}"/>
  <bookViews>
    <workbookView xWindow="42375" yWindow="285" windowWidth="15060" windowHeight="15090" tabRatio="773" activeTab="1" xr2:uid="{00000000-000D-0000-FFFF-FFFF00000000}"/>
  </bookViews>
  <sheets>
    <sheet name="SPLOŠNO" sheetId="16" r:id="rId1"/>
    <sheet name="OGREVANJE" sheetId="13" r:id="rId2"/>
    <sheet name="VODA priključek" sheetId="21" r:id="rId3"/>
    <sheet name="VODA interna" sheetId="17" r:id="rId4"/>
    <sheet name="PREZRAČEVANJE" sheetId="9" r:id="rId5"/>
    <sheet name="Rekapitulacija" sheetId="18" r:id="rId6"/>
    <sheet name="List1" sheetId="20" r:id="rId7"/>
  </sheets>
  <definedNames>
    <definedName name="_1Excel_BuiltIn_Print_Area_5_1_1" localSheetId="3">#REF!</definedName>
    <definedName name="_1Excel_BuiltIn_Print_Area_5_1_1" localSheetId="2">#REF!</definedName>
    <definedName name="_1Excel_BuiltIn_Print_Area_5_1_1">#REF!</definedName>
    <definedName name="_2Excel_BuiltIn_Print_Area_6_1" localSheetId="3">'VODA interna'!#REF!</definedName>
    <definedName name="_2Excel_BuiltIn_Print_Area_6_1" localSheetId="2">'VODA priključek'!#REF!</definedName>
    <definedName name="_2Excel_BuiltIn_Print_Area_6_1">#REF!</definedName>
    <definedName name="Excel_BuiltIn_Print_Area_1_1" localSheetId="3">#REF!</definedName>
    <definedName name="Excel_BuiltIn_Print_Area_1_1" localSheetId="2">#REF!</definedName>
    <definedName name="Excel_BuiltIn_Print_Area_1_1">#REF!</definedName>
    <definedName name="Excel_BuiltIn_Print_Area_1_1_1" localSheetId="3">#REF!</definedName>
    <definedName name="Excel_BuiltIn_Print_Area_1_1_1" localSheetId="2">#REF!</definedName>
    <definedName name="Excel_BuiltIn_Print_Area_1_1_1">#REF!</definedName>
    <definedName name="Excel_BuiltIn_Print_Area_1_1_1_1">"$#REF!.$A$1:$F$625"</definedName>
    <definedName name="Excel_BuiltIn_Print_Area_2_1" localSheetId="3">#REF!</definedName>
    <definedName name="Excel_BuiltIn_Print_Area_2_1" localSheetId="2">#REF!</definedName>
    <definedName name="Excel_BuiltIn_Print_Area_2_1">#REF!</definedName>
    <definedName name="Excel_BuiltIn_Print_Area_2_1_1" localSheetId="3">#REF!</definedName>
    <definedName name="Excel_BuiltIn_Print_Area_2_1_1" localSheetId="2">#REF!</definedName>
    <definedName name="Excel_BuiltIn_Print_Area_2_1_1">#REF!</definedName>
    <definedName name="Excel_BuiltIn_Print_Area_2_1_1_1" localSheetId="3">#REF!</definedName>
    <definedName name="Excel_BuiltIn_Print_Area_2_1_1_1" localSheetId="2">#REF!</definedName>
    <definedName name="Excel_BuiltIn_Print_Area_2_1_1_1">#REF!</definedName>
    <definedName name="Excel_BuiltIn_Print_Area_2_1_1_1_1" localSheetId="3">#REF!</definedName>
    <definedName name="Excel_BuiltIn_Print_Area_2_1_1_1_1" localSheetId="2">#REF!</definedName>
    <definedName name="Excel_BuiltIn_Print_Area_2_1_1_1_1">#REF!</definedName>
    <definedName name="Excel_BuiltIn_Print_Area_2_1_3" localSheetId="1">#REF!</definedName>
    <definedName name="Excel_BuiltIn_Print_Area_2_1_3" localSheetId="3">#REF!</definedName>
    <definedName name="Excel_BuiltIn_Print_Area_2_1_3" localSheetId="2">#REF!</definedName>
    <definedName name="Excel_BuiltIn_Print_Area_2_1_3">#REF!</definedName>
    <definedName name="Excel_BuiltIn_Print_Area_3_1" localSheetId="1">#REF!</definedName>
    <definedName name="Excel_BuiltIn_Print_Area_3_1" localSheetId="3">#REF!</definedName>
    <definedName name="Excel_BuiltIn_Print_Area_3_1" localSheetId="2">#REF!</definedName>
    <definedName name="Excel_BuiltIn_Print_Area_3_1">#REF!</definedName>
    <definedName name="Excel_BuiltIn_Print_Area_3_1_1" localSheetId="3">#REF!</definedName>
    <definedName name="Excel_BuiltIn_Print_Area_3_1_1" localSheetId="2">#REF!</definedName>
    <definedName name="Excel_BuiltIn_Print_Area_3_1_1">#REF!</definedName>
    <definedName name="Excel_BuiltIn_Print_Area_4_1" localSheetId="3">'VODA interna'!#REF!</definedName>
    <definedName name="Excel_BuiltIn_Print_Area_4_1" localSheetId="2">'VODA priključek'!#REF!</definedName>
    <definedName name="Excel_BuiltIn_Print_Area_4_1">#REF!</definedName>
    <definedName name="Excel_BuiltIn_Print_Area_4_1_1" localSheetId="3">#REF!</definedName>
    <definedName name="Excel_BuiltIn_Print_Area_4_1_1" localSheetId="2">#REF!</definedName>
    <definedName name="Excel_BuiltIn_Print_Area_4_1_1">#REF!</definedName>
    <definedName name="Excel_BuiltIn_Print_Area_4_1_1_1" localSheetId="3">#REF!</definedName>
    <definedName name="Excel_BuiltIn_Print_Area_4_1_1_1" localSheetId="2">#REF!</definedName>
    <definedName name="Excel_BuiltIn_Print_Area_4_1_1_1">#REF!</definedName>
    <definedName name="Excel_BuiltIn_Print_Area_4_1_1_1_1" localSheetId="3">#REF!</definedName>
    <definedName name="Excel_BuiltIn_Print_Area_4_1_1_1_1" localSheetId="2">#REF!</definedName>
    <definedName name="Excel_BuiltIn_Print_Area_4_1_1_1_1">#REF!</definedName>
    <definedName name="Excel_BuiltIn_Print_Area_4_1_1_1_1_1">"$#REF!.$A$1:$F$65"</definedName>
    <definedName name="Excel_BuiltIn_Print_Area_5_1" localSheetId="3">#REF!</definedName>
    <definedName name="Excel_BuiltIn_Print_Area_5_1" localSheetId="2">#REF!</definedName>
    <definedName name="Excel_BuiltIn_Print_Area_5_1">#REF!</definedName>
    <definedName name="Excel_BuiltIn_Print_Area_5_1_1" localSheetId="3">#REF!</definedName>
    <definedName name="Excel_BuiltIn_Print_Area_5_1_1" localSheetId="2">#REF!</definedName>
    <definedName name="Excel_BuiltIn_Print_Area_5_1_1">#REF!</definedName>
    <definedName name="Excel_BuiltIn_Print_Area_5_1_1_1">"$#REF!.$A$1:$F$29"</definedName>
    <definedName name="Excel_BuiltIn_Print_Area_6_1" localSheetId="3">#REF!</definedName>
    <definedName name="Excel_BuiltIn_Print_Area_6_1" localSheetId="2">#REF!</definedName>
    <definedName name="Excel_BuiltIn_Print_Area_6_1">#REF!</definedName>
    <definedName name="Excel_BuiltIn_Print_Area_6_1_1">"$#REF!.$A$1:$F$136"</definedName>
    <definedName name="Excel_BuiltIn_Print_Area_7_1" localSheetId="3">#REF!</definedName>
    <definedName name="Excel_BuiltIn_Print_Area_7_1" localSheetId="2">#REF!</definedName>
    <definedName name="Excel_BuiltIn_Print_Area_7_1">#REF!</definedName>
    <definedName name="_xlnm.Print_Area" localSheetId="1">OGREVANJE!$A$1:$D$119</definedName>
    <definedName name="_xlnm.Print_Area" localSheetId="4">PREZRAČEVANJE!$A$1:$D$58</definedName>
    <definedName name="_xlnm.Print_Area" localSheetId="5">Rekapitulacija!$A$1:$G$11</definedName>
    <definedName name="_xlnm.Print_Area" localSheetId="0">SPLOŠNO!$A$1:$F$49</definedName>
    <definedName name="_xlnm.Print_Area" localSheetId="3">'VODA interna'!$A$1:$D$314</definedName>
    <definedName name="_xlnm.Print_Area" localSheetId="2">'VODA priključek'!$A$1:$D$67</definedName>
    <definedName name="sef" localSheetId="3">#REF!</definedName>
    <definedName name="sef" localSheetId="2">#REF!</definedName>
    <definedName name="sef">#REF!</definedName>
    <definedName name="wdqw" localSheetId="3">#REF!</definedName>
    <definedName name="wdqw" localSheetId="2">#REF!</definedName>
    <definedName name="wdqw">#REF!</definedName>
    <definedName name="Z_03FDCA9D_2140_4792_BE11_F2799017DFF3_.wvu.PrintArea" localSheetId="1" hidden="1">OGREVANJE!$A$1:$D$119</definedName>
    <definedName name="Z_03FDCA9D_2140_4792_BE11_F2799017DFF3_.wvu.PrintArea" localSheetId="4" hidden="1">PREZRAČEVANJE!$A$1:$D$70</definedName>
    <definedName name="Z_03FDCA9D_2140_4792_BE11_F2799017DFF3_.wvu.PrintArea" localSheetId="3" hidden="1">'VODA interna'!#REF!</definedName>
    <definedName name="Z_03FDCA9D_2140_4792_BE11_F2799017DFF3_.wvu.PrintArea" localSheetId="2" hidden="1">'VODA priključek'!#REF!</definedName>
  </definedNames>
  <calcPr calcId="191029"/>
  <customWorkbookViews>
    <customWorkbookView name="Glava noga" guid="{03FDCA9D-2140-4792-BE11-F2799017DFF3}" maximized="1" xWindow="-8" yWindow="-8" windowWidth="1296" windowHeight="1000" tabRatio="773" activeSheetId="1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3" i="21" l="1"/>
  <c r="F27" i="21"/>
  <c r="F22" i="21"/>
  <c r="A14" i="21"/>
  <c r="F114" i="17" l="1"/>
  <c r="F49" i="16" l="1"/>
  <c r="F35" i="16"/>
  <c r="A24" i="21" l="1"/>
  <c r="D96" i="13"/>
  <c r="F96" i="13" s="1"/>
  <c r="B8" i="18"/>
  <c r="A8" i="18"/>
  <c r="B7" i="18"/>
  <c r="A7" i="18"/>
  <c r="B6" i="18"/>
  <c r="A6" i="18"/>
  <c r="F112" i="13"/>
  <c r="F108" i="13"/>
  <c r="F104" i="13"/>
  <c r="F89" i="13"/>
  <c r="F81" i="13"/>
  <c r="F73" i="13"/>
  <c r="F69" i="13"/>
  <c r="F58" i="13"/>
  <c r="F53" i="13"/>
  <c r="F42" i="13"/>
  <c r="F36" i="13"/>
  <c r="F32" i="13"/>
  <c r="F27" i="13"/>
  <c r="F26" i="13"/>
  <c r="F23" i="13"/>
  <c r="F22" i="13"/>
  <c r="F21" i="13"/>
  <c r="F18" i="13"/>
  <c r="F17" i="13"/>
  <c r="F16" i="13"/>
  <c r="F12" i="13"/>
  <c r="F13" i="13"/>
  <c r="F11" i="13"/>
  <c r="D65" i="13"/>
  <c r="F65" i="13" s="1"/>
  <c r="A29" i="13"/>
  <c r="A34" i="13" s="1"/>
  <c r="A40" i="13" s="1"/>
  <c r="A46" i="13" s="1"/>
  <c r="A56" i="13" s="1"/>
  <c r="A63" i="13" s="1"/>
  <c r="A67" i="13" s="1"/>
  <c r="A71" i="13" s="1"/>
  <c r="A75" i="13" s="1"/>
  <c r="F57" i="21" l="1"/>
  <c r="F53" i="21"/>
  <c r="D47" i="21"/>
  <c r="F47" i="21" s="1"/>
  <c r="F42" i="21"/>
  <c r="F36" i="21"/>
  <c r="F34" i="21"/>
  <c r="F33" i="21"/>
  <c r="F32" i="21"/>
  <c r="F31" i="21"/>
  <c r="F30" i="21"/>
  <c r="F29" i="21"/>
  <c r="F28" i="21"/>
  <c r="F26" i="21"/>
  <c r="A40" i="21"/>
  <c r="A45" i="21" s="1"/>
  <c r="A51" i="21" s="1"/>
  <c r="A55" i="21" s="1"/>
  <c r="A59" i="21" s="1"/>
  <c r="A63" i="21" s="1"/>
  <c r="F10" i="21"/>
  <c r="F8" i="21"/>
  <c r="F64" i="21" l="1"/>
  <c r="F67" i="21" s="1"/>
  <c r="F7" i="18" s="1"/>
  <c r="F285" i="17" l="1"/>
  <c r="F281" i="17"/>
  <c r="F223" i="17"/>
  <c r="F222" i="17"/>
  <c r="F221" i="17"/>
  <c r="F217" i="17"/>
  <c r="F216" i="17"/>
  <c r="F215" i="17"/>
  <c r="F246" i="17"/>
  <c r="F165" i="17"/>
  <c r="F152" i="17"/>
  <c r="F195" i="17"/>
  <c r="F181" i="17"/>
  <c r="F141" i="17"/>
  <c r="F99" i="17"/>
  <c r="F89" i="17"/>
  <c r="F129" i="17"/>
  <c r="F53" i="17" l="1"/>
  <c r="F49" i="17"/>
  <c r="F48" i="17"/>
  <c r="F47" i="17"/>
  <c r="F43" i="17"/>
  <c r="F42" i="17"/>
  <c r="F38" i="17"/>
  <c r="F32" i="17"/>
  <c r="A24" i="17"/>
  <c r="F22" i="17"/>
  <c r="F18" i="17"/>
  <c r="A34" i="17" l="1"/>
  <c r="A40" i="17" s="1"/>
  <c r="A45" i="17" s="1"/>
  <c r="A51" i="17" s="1"/>
  <c r="F259" i="17" l="1"/>
  <c r="F307" i="17"/>
  <c r="F303" i="17"/>
  <c r="F299" i="17"/>
  <c r="F295" i="17"/>
  <c r="F289" i="17"/>
  <c r="F278" i="17"/>
  <c r="F274" i="17"/>
  <c r="F269" i="17"/>
  <c r="F265" i="17"/>
  <c r="F261" i="17"/>
  <c r="F260" i="17"/>
  <c r="F258" i="17"/>
  <c r="F257" i="17"/>
  <c r="F252" i="17"/>
  <c r="F238" i="17"/>
  <c r="F230" i="17"/>
  <c r="F229" i="17"/>
  <c r="F228" i="17"/>
  <c r="F207" i="17"/>
  <c r="F70" i="17" l="1"/>
  <c r="A57" i="17" l="1"/>
  <c r="A72" i="17" l="1"/>
  <c r="A91" i="17" s="1"/>
  <c r="A101" i="17" l="1"/>
  <c r="A116" i="17" s="1"/>
  <c r="A131" i="17" s="1"/>
  <c r="A143" i="17" s="1"/>
  <c r="A154" i="17" s="1"/>
  <c r="A167" i="17" s="1"/>
  <c r="A183" i="17" s="1"/>
  <c r="A197" i="17" l="1"/>
  <c r="A211" i="17" s="1"/>
  <c r="A219" i="17" s="1"/>
  <c r="A225" i="17" s="1"/>
  <c r="A232" i="17" s="1"/>
  <c r="A254" i="17" s="1"/>
  <c r="A263" i="17" s="1"/>
  <c r="A267" i="17" s="1"/>
  <c r="A271" i="17" s="1"/>
  <c r="A276" i="17" s="1"/>
  <c r="A280" i="17" l="1"/>
  <c r="A283" i="17" s="1"/>
  <c r="A287" i="17" s="1"/>
  <c r="A293" i="17" l="1"/>
  <c r="A297" i="17" s="1"/>
  <c r="A301" i="17" s="1"/>
  <c r="F34" i="9"/>
  <c r="F44" i="9" s="1"/>
  <c r="F52" i="9"/>
  <c r="F48" i="9"/>
  <c r="F40" i="9"/>
  <c r="F30" i="9"/>
  <c r="F18" i="9"/>
  <c r="A15" i="9"/>
  <c r="A24" i="9" s="1"/>
  <c r="A28" i="9" s="1"/>
  <c r="F10" i="9"/>
  <c r="A305" i="17" l="1"/>
  <c r="A309" i="17" s="1"/>
  <c r="F56" i="9"/>
  <c r="F58" i="9" s="1"/>
  <c r="A32" i="9" l="1"/>
  <c r="A38" i="9" s="1"/>
  <c r="A42" i="9" s="1"/>
  <c r="A46" i="9" s="1"/>
  <c r="A50" i="9" s="1"/>
  <c r="A54" i="9" s="1"/>
  <c r="B9" i="18" l="1"/>
  <c r="A9" i="18"/>
  <c r="B5" i="18"/>
  <c r="A5" i="18"/>
  <c r="B4" i="18"/>
  <c r="A4" i="18"/>
  <c r="F100" i="13" l="1"/>
  <c r="F311" i="17" l="1"/>
  <c r="F314" i="17" s="1"/>
  <c r="F8" i="18" s="1"/>
  <c r="F47" i="16" l="1"/>
  <c r="F43" i="16"/>
  <c r="A41" i="16"/>
  <c r="A45" i="16" s="1"/>
  <c r="F39" i="16"/>
  <c r="F9" i="18" l="1"/>
  <c r="F4" i="18"/>
  <c r="F116" i="13" l="1"/>
  <c r="F119" i="13" s="1"/>
  <c r="F5" i="18" s="1"/>
  <c r="F10" i="18" s="1"/>
  <c r="A83" i="13" l="1"/>
  <c r="A94" i="13" s="1"/>
  <c r="A102" i="13" s="1"/>
  <c r="A98" i="13" l="1"/>
  <c r="A106" i="13" s="1"/>
  <c r="A110" i="13" s="1"/>
  <c r="A114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tc={7960ECBE-BE4E-4B8B-BA99-E03456E1CBDE}</author>
  </authors>
  <commentList>
    <comment ref="F49" authorId="0" shapeId="0" xr:uid="{7960ECBE-BE4E-4B8B-BA99-E03456E1CBDE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Pisavo celic s cenami sem spremenil v črno, prej je bila bela in nevidna</t>
      </text>
    </comment>
  </commentList>
</comments>
</file>

<file path=xl/sharedStrings.xml><?xml version="1.0" encoding="utf-8"?>
<sst xmlns="http://schemas.openxmlformats.org/spreadsheetml/2006/main" count="737" uniqueCount="369">
  <si>
    <t>kos</t>
  </si>
  <si>
    <t>komplet</t>
  </si>
  <si>
    <t>m</t>
  </si>
  <si>
    <t>-</t>
  </si>
  <si>
    <t>kg</t>
  </si>
  <si>
    <t>Pripravljalna dela komplet z zarisovanjem in zaključnimi deli</t>
  </si>
  <si>
    <t>Zavarovalni, transportni in splošni manipulativni stroški</t>
  </si>
  <si>
    <t>%</t>
  </si>
  <si>
    <t>------------------------------------------------------------------------------------------------------------------------------------</t>
  </si>
  <si>
    <t>SKUPAJ:</t>
  </si>
  <si>
    <t>manometer</t>
  </si>
  <si>
    <t>m2</t>
  </si>
  <si>
    <t>Splošno</t>
  </si>
  <si>
    <t>Dobava in montaža:</t>
  </si>
  <si>
    <t>Navodila za obratovanje in vzdrževanje celotnega sistema hlajenja in ogrevanja z detajlnimi navodili za periodične preglede in preizkuse</t>
  </si>
  <si>
    <t>VODOVODNA INŠTALACIJA</t>
  </si>
  <si>
    <t>Jekleni profili in trakovi za izdelavo podpornega in obešalnega materiala, cevne konzole, objemke, tipska cevna obešala, vključno varilni, vijačni in pomožni material za montažo</t>
  </si>
  <si>
    <t>pritrdilni, tesnilni in pomožni material za montažo</t>
  </si>
  <si>
    <t>Preizkusi in merilne metode vseh vgrajenih elementov prezračevanja in klimatizacije po zahtevah in obsegu SIST EN 12599:2001, s predajo zapisnika, izdelanega s strani neodvisnega pooblaščenega podjetja.</t>
  </si>
  <si>
    <t>kpl</t>
  </si>
  <si>
    <t>DN15</t>
  </si>
  <si>
    <t>PREZRAČEVANJE</t>
  </si>
  <si>
    <t>Kanalizacijske cevi - sive PP, komplet z obojkami, fazonskimi kosi (loki, enojni in dvojni odcepi, reducirni kosi, čistilni kosi, WC loki, WC nastavki z gumijastim tesnilom, sifonski loki z gumijastim tesnilom, priključni loki, mufne, ventilacijski nastavki itd.) vključno tesnila in pritrdilne objemke, tesnilni in pomožni material za montažo</t>
  </si>
  <si>
    <t>Interna vodovodna inštalacija</t>
  </si>
  <si>
    <t>POPIS MATERIALA in DEL</t>
  </si>
  <si>
    <t>ur</t>
  </si>
  <si>
    <t>Dezinfekcija vodovodne inštalacije z mikrobiološko analizo odvzetih vzorcev vode s strani pooblaščene institucije, izpiranje cevovodov</t>
  </si>
  <si>
    <t>Cevni razvodi</t>
  </si>
  <si>
    <t>pokrov za revizijsko odprtino</t>
  </si>
  <si>
    <t>Vrtanje lukenj, izdelava različnih utorov in druga gradbena dela za nemoteno izvedbo instalacije vodovoda in kanalizacije</t>
  </si>
  <si>
    <t>---------------------------------------------------------------------------------------------------------------------------------------</t>
  </si>
  <si>
    <t>m=0,09 l/s, dp=0,37 kPa</t>
  </si>
  <si>
    <t>Kot npr. proizvod Spirovent SR, ali drug enakovreden proizvod</t>
  </si>
  <si>
    <t>Telo enojnega pomivalnega korita ni predmet projekta strojnih inštalacij in se dobavi ločeno v opremi kuhinje/kabineta!</t>
  </si>
  <si>
    <t>Prezračevalne naprave</t>
  </si>
  <si>
    <t xml:space="preserve">Dobava in montaža inteligentne cirkulacijske črpalke GRUNDFOS, komplet z ožičenjem, montažnim in tesnilnim materialom </t>
  </si>
  <si>
    <t>UPS 15-14 B PM DE</t>
  </si>
  <si>
    <t>Pel=6 W, 1x230V~/50Hz</t>
  </si>
  <si>
    <t>Kanalski razvodi</t>
  </si>
  <si>
    <t>Prezračevalne tuljave izdelane iz spiro kanala (debelina skladno z DIN 1946), komplet z fazonskimi kosi, montažnim in tesnilnim materialom</t>
  </si>
  <si>
    <t>*</t>
  </si>
  <si>
    <t>Označevanje  kanalov.</t>
  </si>
  <si>
    <t>SPLOŠNO</t>
  </si>
  <si>
    <t>dobavo in montažo strojnih inštalacij</t>
  </si>
  <si>
    <t>kompleten potreben material, pomožni material</t>
  </si>
  <si>
    <t>pripravljalna in zaključna dela</t>
  </si>
  <si>
    <t>vsa pomožna dela za izvršitev pogodbenih del</t>
  </si>
  <si>
    <t>ureditev gradbišča v skladu s predpisi, vključno s stroški izdelava postavitve gradbiščne table</t>
  </si>
  <si>
    <t>stroške začasnih priključkov na infrastrukturo potrebnih za izvedbo strojnoinštalacijskih del in njihovo porabo</t>
  </si>
  <si>
    <t>izdelavo delavniške dokumentacije in dostavo vzorcev</t>
  </si>
  <si>
    <t>udeležbo na tehničnem pregledu objetka</t>
  </si>
  <si>
    <t>tekoče in končno čiščenje objekta, gradbišča in javnih površin kakor tudi popravila poškodb cestišča, parkirnih in javnih površin nastalih s strani izvajalca</t>
  </si>
  <si>
    <t>orodja, delovno opremo, mehanizacijo, dvigala, delovne odre</t>
  </si>
  <si>
    <t>manipulativne stroške prevoza prenosa in dviga</t>
  </si>
  <si>
    <t>takse za transportna sredstva in prevoze potrebne za izvedbo pogodbenih del</t>
  </si>
  <si>
    <t>izdelavo tehnoloških načrtov za izvedbo del</t>
  </si>
  <si>
    <t xml:space="preserve">takse za potrebe najema in ureditve zemljišča za deponijo skladno z Pravilnikom o ravnanju z gradbenimi odpadki </t>
  </si>
  <si>
    <t>takse za legalno komunalno odlagališče in ostale stroške komunale</t>
  </si>
  <si>
    <t>izdelavo poročila o ravnanju z gradbenimi odpadki</t>
  </si>
  <si>
    <t>izvedbo preizkav, preizkusov, zbiranje izjav o skladnosti in certifikatov o vgrajeni opremi ter potrebno merilno opremo za izvedbo preizkusov</t>
  </si>
  <si>
    <t>stroške meritev, ki jih izvedejo neodvisnepooblaščene inštitucije (meritve hidrantov, gasilnih aparatov, preizkušanje ustreznosti in kavalitete pitne vode, …)</t>
  </si>
  <si>
    <t>izdelavo dokumentacije o zanesljivosti objekta vključno z kazalom dokumentacije</t>
  </si>
  <si>
    <t xml:space="preserve">ročni vnos sprememb v dokumentacijo PZI nastalih pri izvedbi </t>
  </si>
  <si>
    <t>zagotavljanje varnosti in zdravja pri delu in protipožarno varnost na delovišču</t>
  </si>
  <si>
    <t>zavarovanje del in objekta</t>
  </si>
  <si>
    <t>zavarovanje izdelkov pred poškodbami do predaje naročniku</t>
  </si>
  <si>
    <t>izdelavo načrta organizacije gradbišča na podlagi varnostnega načrta</t>
  </si>
  <si>
    <t>dodatne stroške potrebne za dokončanje izvedbenih del tako, da je pogodbeno dogovorjena cena končna</t>
  </si>
  <si>
    <t>SKUPNE POSTAVKE</t>
  </si>
  <si>
    <t>Stroški prevoza</t>
  </si>
  <si>
    <t>Zavarovanje gradbišča</t>
  </si>
  <si>
    <t>Zaključna dela in končno čiščenje objekta</t>
  </si>
  <si>
    <t>Izobraževanje prevzemnika opreme, končne nastavitve delovnih parametrov in zagon opreme</t>
  </si>
  <si>
    <t>Priključki za sanitarno keramiko</t>
  </si>
  <si>
    <t>LIMOT LIMODOR F/M 100-60</t>
  </si>
  <si>
    <t>Pel=11 W, 1x230V~/50Hz</t>
  </si>
  <si>
    <t>4.3.3</t>
  </si>
  <si>
    <t>4.3.3.0</t>
  </si>
  <si>
    <t>4.3.3.1</t>
  </si>
  <si>
    <t>4.3.3.1.1</t>
  </si>
  <si>
    <t>4.3.3.1.3</t>
  </si>
  <si>
    <t>4.3.3.2</t>
  </si>
  <si>
    <t>4.3.3.2.1</t>
  </si>
  <si>
    <t>4.3.3.2.2</t>
  </si>
  <si>
    <t>4.3.3.3</t>
  </si>
  <si>
    <t>4.3.3.3.1</t>
  </si>
  <si>
    <t>4.3.3.2.3</t>
  </si>
  <si>
    <t>B</t>
  </si>
  <si>
    <t>Izvajalec naj v ponudbeni ceni upošteva:</t>
  </si>
  <si>
    <t>Del. območje Tz,h/g= -15...+41/-5...+15°C</t>
  </si>
  <si>
    <t>Tlačni preizkus in polnjenje DX hladilnega sistema z freonom R407C, komplet z dobavo freona in preizkusnim zagonom 6h</t>
  </si>
  <si>
    <t>kot npr. Armacell TUBOLIT DuoSplit</t>
  </si>
  <si>
    <t>∅3/8''+ ∅1/4''</t>
  </si>
  <si>
    <t>Spojni, tesnilni, nosilni in pritrdilni material, varilni material, nosilne objemke z zateznimi vijaki in gumiranim vložkom, jekleni profili, pocinkan perforiran trak, navojne palice in vijaki z vložki za vgradnjo v zid ali beton</t>
  </si>
  <si>
    <t>DN20</t>
  </si>
  <si>
    <t>Preizkusno obratovanje z zagonom sistema, regulacijo vgrajenih sistemov, skupaj z izdelavo zapisnikov. Preizkusno obratovanje v času 72h.</t>
  </si>
  <si>
    <t>Vrtanje, izdelava utorov in ostala dela, potrebna za izvedbo strojnih inštalacij</t>
  </si>
  <si>
    <t>Priprava tople sanitarne vode</t>
  </si>
  <si>
    <t>15</t>
  </si>
  <si>
    <t>REKAPITULACIJA INVESTICIJE</t>
  </si>
  <si>
    <t>Talno električno ogrevanje</t>
  </si>
  <si>
    <t>Radiatorsko ogrevanje</t>
  </si>
  <si>
    <t>Ø 110</t>
  </si>
  <si>
    <t>Kopalniški lestveni električni radiator z vstavkom el. grela EHS 600 (dolžina grela 245 mm, Pel=600 W; 1x230V~/50Hz) komplet z Shuko vtičnico in stikalom (IP 40), profili za montažo na steno ter drugim drobnim montažnim in vijačnim materialom. Kot na primer produkt Vogel&amp;Noot Dion</t>
  </si>
  <si>
    <r>
      <t>Vodv=100/60 m</t>
    </r>
    <r>
      <rPr>
        <vertAlign val="superscript"/>
        <sz val="12"/>
        <rFont val="Times New Roman"/>
        <family val="1"/>
        <charset val="238"/>
      </rPr>
      <t>3</t>
    </r>
    <r>
      <rPr>
        <sz val="12"/>
        <rFont val="Times New Roman"/>
        <family val="1"/>
        <charset val="238"/>
      </rPr>
      <t>/h, dp=61/133 Pa</t>
    </r>
  </si>
  <si>
    <t>Protipovratni ventil za sanitarno vodo do 70 °C, z notranjima navojnima priključkoma, PN16, izdelan iz rdeče litine (odpornost proti razcinkanju), za horizontalno ali vertikalno vgradnjo, ventilni sedež obremenjen z vzmetjo, tlak odpiranja  40 mbar, vgrajen v  omrežju sanitarne vode, komplet s spojnim, tesnilnim in izolacijskim materialom:</t>
  </si>
  <si>
    <t>DN25</t>
  </si>
  <si>
    <t>kom</t>
  </si>
  <si>
    <t>Obseg dobave:</t>
  </si>
  <si>
    <t>* 2 armaturni priključni koleni Rp 1/2"/R 1/2", možnost MF
* 2 tesnilni plošči
* 2 podlogi za zvočno izolacijo
* 2 izolacijska tulca</t>
  </si>
  <si>
    <t>* Priključno koleno iz polietilena visoke gostote, ø 50 mm
* Tesnilo, ø 44/40 mm
* 2 zaščitna čepa
* Pritrdilni material</t>
  </si>
  <si>
    <t>Pršna celica komplet:</t>
  </si>
  <si>
    <t>Enoročna mešalna baterija z visoke stoječe izvedbe, primerna za montažo na korito</t>
  </si>
  <si>
    <t>Traverza Geberit Duofix za stoječo armaturo, pomivalno korito</t>
  </si>
  <si>
    <t>Predizolirana difuzijsko tesna zvijava večplastna cev sestavljena iz večplastne zvijave cevi in izolacijskega sloja debeline 13 mm. Cevna izolacija izdelana iz polietilenske pene z zaprto celično strukturo z stopnjo prevodnosti 040, s zaščitnim plaščem iz čvrste brezšivne foljie. Požarna klasifikacija skladno z DIN 13501-1. Namenjena za razvode interne vodovodne inštalacije.
Kompletno z oblikovnimi kosi in fitingi.</t>
  </si>
  <si>
    <t>Vse spremembe smeri izvedene na prehodu iz tla v steno in v steni se izvedejo z oblikovnimi kosi!</t>
  </si>
  <si>
    <t>kot npr. Armacell Armaflex Tubolit S oz. Tubolit AR Fonowave:</t>
  </si>
  <si>
    <t>TL-108/5-ARW</t>
  </si>
  <si>
    <t>PVC cevi za odvod kondenzata in priključke pomivalnih in pralnih strojev, komplet z obojkami, fazonskimi kosi, vključno tesnila in pritrdilne objemke, tesnilni in pomožni material za montažo</t>
  </si>
  <si>
    <t>Lokalni odvodni dvostopenjski ventilator, komplet z nadtlačno loputo, intervalnim zakasnilnim relejem (vklop vezan na stikalo luči), tlačni priključek Ø 75, primeren za podometno montažo, komplet z montažnim materialom, kabalžo in nastavitvijo parametrov</t>
  </si>
  <si>
    <t>4.3.3.3.2</t>
  </si>
  <si>
    <t>Komplet toplotna in protikondenžna izolacija s=9 mm</t>
  </si>
  <si>
    <t>Ø 160mm</t>
  </si>
  <si>
    <t>Priključitev na fleksibilni priključni kos tipizirane strešne kape dobavljene v skopu strešne kritine, vključno z tesnilnim in pritrdilnim materialom</t>
  </si>
  <si>
    <t>4.3.3.3.3</t>
  </si>
  <si>
    <t>Aluminijasta zaščitna rešetka okroglega preseka, namenjena za zaščito kanalskih razvodov prezračevanja pred zunanjimi vplivi, izdelana iz vlečenih aluminijastih galvansko zaščitenih  aluminijastih profilov, nosilnega okvirja, prečnih lamel in zaščitne mreže. Komplet z vijačnim materialom za pritrditev na vzidan okvir iz jeklenega kotnika.</t>
  </si>
  <si>
    <t>OGREVANJE IN HLAJENJE</t>
  </si>
  <si>
    <t>DX ogrevanje in hlajenje</t>
  </si>
  <si>
    <t>Montaža zunanje enote</t>
  </si>
  <si>
    <t>postavitev naprave na predpripravljeno konstrukcijo</t>
  </si>
  <si>
    <t>dvig in postavitev enote na knostrukcijo</t>
  </si>
  <si>
    <t>priklop cevnih instalacij</t>
  </si>
  <si>
    <t>priklop notranjih elektro/signalnih instalacij</t>
  </si>
  <si>
    <t>Montaža notranje enote</t>
  </si>
  <si>
    <t>montaža notranjega dela na montažno ploščo</t>
  </si>
  <si>
    <t>montaža in priklop signalnega kabla na notranjo enoto</t>
  </si>
  <si>
    <t>montaža in priklop elektro kabla na notranjo enoto</t>
  </si>
  <si>
    <t>prilkop cevnih instalacij na notranjo enoto</t>
  </si>
  <si>
    <t>4.3.3.1.2</t>
  </si>
  <si>
    <t>4.3.3.1.4</t>
  </si>
  <si>
    <t>Lastnosti:</t>
  </si>
  <si>
    <t>DELLA VM 1764/500, EHC 600</t>
  </si>
  <si>
    <t>Nosilni element za suhomontažno vgradnjo umivalnika Geberit Duofix za umivalnik, 82–98 cm, stenska armatura, stensko sidro</t>
  </si>
  <si>
    <t>* 2 pritrdilna kotnika
* 2 armaturni priključni koleni Rp 1/2"/R 1/2", možnost MF (za stensko armaturo)
* 2 tesnilni plošči
* 2 izolacijska tulca
* 2 podlogi za zvočno izolacijo
* Priključno koleno iz polietilena visoke gostote, ø 50 mm
* Tesnilo, ø 44/32 mm
* 2 zaščitna čepa
* 2 navojni palici M10
* Pritrdilni material</t>
  </si>
  <si>
    <t>Odtočni ventil s prostim odtokom s pokrovom ventila iz kromirane plastike in integriranim sitom in ustreznimi tesnili, dolžina navojnega priključnega dela 8 cm. Kot npr. proizvod Geberit (št. art. 152.080.21.1) ali drug enakovreden in tehnično kompatibilen proizvod.</t>
  </si>
  <si>
    <t>Samočistilni sifon za umivalnik, svetleče kromiranega, s pokrivno rozeto in z odtokom d32 mm . Kot npr proizvod Geberit (št. art. 151.035.11.1) ali drug enakovereden in tehnično kompatibilen proizvod.</t>
  </si>
  <si>
    <t>kromana kotna ventila DN15 /DN10 z rozeto</t>
  </si>
  <si>
    <t xml:space="preserve">Konzolni umivalnik dim. 60x45 cm izdelan iz sanitarne keramike srednjega cenovnega razreda z horizontalnim iztokom, sredinsko odprtino za stoječo armaturo in sredinskim prelivom. Vključno samočistilni sifon z horizontalnim iztokom in pritrdilnim materialom za konzolno sidranje v steno.  Vključno armature in izlivna oprema. Montiranega v nosilno steno na višino 85 cm. Namenjen kot oprema sanitarij. </t>
  </si>
  <si>
    <t>Konzolni umivalnik dim. 60x45 cm izdelan iz sanitarne keramike srednjega cenovnega razreda z horizontalnim iztokom, sredinsko odprtino za stoječo armaturo in sredinskim prelivom. Kot npr. Geberit Selnova Square, št. art. 500.300.01.1 ali drug enakvreden in tehnično kompatibilen proizvod</t>
  </si>
  <si>
    <t xml:space="preserve">PE sifoniziran odtok za pršno kad (višina pregrade 50 mm), zmogljivost 0,6 l/s, fi40. Vključno sito za lase in pritrdilni material. Kot npr. Geberit Sestra št. art. 550.018.00.1 ali drug enakovreden in z kadjo tehnično komptibilen proizvod. </t>
  </si>
  <si>
    <t>Set nogic za pršne kadi iz kamene smole. ) 12 kosov po višini nastavljivih nogic 6-12 cm. Kot npr Geberit št. proizvoda 554.952.00.2</t>
  </si>
  <si>
    <t>Pršna kad iz kamene smole. Za vgradnjo v stavbah, za uporabo kot za breznivojsko pršno površino ali za povišano vgradnjo do 4 cm nad gotovimi tlemi. Strukturirana površina z odtokom v obliki pršne kanalete Geberit CleanLine. Razred odpornosti
proti zdrsu v skladu z NF: PN 24 (DIN: razred C). Za talno nadgradnjo z nogicami pršne kadi do zgornje površine končanih tal 10 - 25 cm. Izpolnjuje zahteve v skladu s standardom EN 14527, razred 1. Kot npr proizvod Geberit Sestra 80x80 cm, grafina barva (št. proizvoda 550.275.00.2)</t>
  </si>
  <si>
    <t>pregibna odtočna cev 1/2“ s priključnim kolenom 1/2“</t>
  </si>
  <si>
    <t>po višini nastavljivi nosilec za pritrditev pregibne odtočne cevi</t>
  </si>
  <si>
    <t>po višini nastavljivi nosilec za navojne palice oz. pritrditev pisoarja</t>
  </si>
  <si>
    <t>Sestav opreme:</t>
  </si>
  <si>
    <t>• Priključek vode R 1/2", možnost MF, z integriranim kotnim
ventilom in krmilnim kolesom
• Vgradna zaščita za servisno odprtino
• 2 zaščitna čepa
• 4 stenska sidra
• Priključni set za WC, ø 90 mm
• Priključno koleno 90° iz polietilena visoke gostote, ø 90 mm
• Prehodna spojka iz polietilena visoke gostote, ø 90/110 mm
• 2 navojni palici M12
• PO doza za izvrtano luknjo ø 68 mm, za električni priključek
• Pritrdilni material</t>
  </si>
  <si>
    <t>• Samonosno ogrodje, površinsko obdelano s praškanjem
• Ogrodje, pripravljeno za podpore pri WC keramiki z majhno postavitveno površino
• Montažna višina WC-ja nastavljiva v fazi grobe montaže , 41– 46 cm
• Nožna podpora, cinkana
• Nožna podpora, nastavljiva 0–20 cm
• Nožna podpora z elementom proti drsenju
• Nožne plošče, vrtljive
• Globina nožnih plošč je primerna za vgradnjo v U-profile UW 50 in UW 75 sistemske tračnicekot npr. Geberit Duofix
• Priključno koleno z različnimi položaji globine, montira se brez orodja, področje nastavitve 45 mm
• Pritrditev priključnega kolena, zvočno izolirana
• PO splakovalnik z aktiviranjem, podometni splakovalnik, polno protikondenčno izoliran
• Montaža in servis podometnega splakovalnika brez orodja
• Priključek vode, zadaj ali zgoraj na sredini</t>
  </si>
  <si>
    <t>viseča keramična invalidska WC školjka dimenzije 380x770 mm z zadnjim iztokom, komplet z invalidsko WC desko in pokrovom z mehkim zapiranjem. Montažna višina 460 mm, višina iztoka 240 mm.</t>
  </si>
  <si>
    <t>kot npr. oprema Ceramica Dolomite Atlantis ali drug enakovreden in tehnično kompatibilen proizvod</t>
  </si>
  <si>
    <t>predmontirani vodni priključek s kromanim kotnim reg. ventilom DN 15/DN 10</t>
  </si>
  <si>
    <t>navojne palice z maticami M12 za pritrditev viseče školjke</t>
  </si>
  <si>
    <t>Dodatna oprema WC-ja za gibalno ovirane osebe  (glej popis materiala v projektu opreme in priključkov):</t>
  </si>
  <si>
    <t>podajalnik ščitnikov za WC desko iz ABS plastike odporne na udarce, debeline najmanj 2mm opremljen z ključavnico in ključem. velikost cca. 42x27x4,5 cm, količina doziranja cca. 200 prekrival</t>
  </si>
  <si>
    <t>nosilec za higienske vrečke z pritrdilnim materialom iz nerjaveče jeklene pločevine z premazom proti prstnim odtisom. Dimenzija: 19x136x24 mm.</t>
  </si>
  <si>
    <t>razkuževalnik za roke senzorski na tirnici</t>
  </si>
  <si>
    <t>vpenjalni okvir za PVC vrečo za uporabljene papirnate brisače. Velikost primerna na vrečke v uporabi investitorja (cca. 30x45x19,5 cm). Izdelan iz nerjavne jeklene žice. Mreža odporna na upogib, polirana na visoki sijaj ustreznih dimenzij, izdelana tako da preprečuje drsenje vrečk.</t>
  </si>
  <si>
    <t xml:space="preserve">sklopljivi ročaji izdelan iz kromiranih cevi iz nerjavečega jekla in kromirane nerjavne jeklene plošče. Konzolno sidran na vertikalno ojačitev v steni, osno od osi školjke 35 cm, višina montaže 85 cm od tal. Vključno certifikat za oprijemala. </t>
  </si>
  <si>
    <t>Kot npr. Soča oprema sklopljiv INOX BG0800CS ali drug enakovreden proizvod</t>
  </si>
  <si>
    <t>pritrdilni in pomožni material za montažo</t>
  </si>
  <si>
    <t>Oprema za  pomivalno/pralno korito sestoječa iz:</t>
  </si>
  <si>
    <t>odtočni sifon za enojno pomivalno korito z enojnim priključkom za odtok korita ter odtočnim sifonom za priključek pomivalnega stroja, komplet s pritrdilnim in tesnilnim materialom</t>
  </si>
  <si>
    <t>kotni ventil DN15 z rozeto</t>
  </si>
  <si>
    <t>Uni Pipe PLUS, S13 Clima 16x2,0</t>
  </si>
  <si>
    <t>Uni Pipe PLUS, S13 Clima 20x2,25</t>
  </si>
  <si>
    <t>Uni Pipe PLUS, S13 Clima 25x2,5</t>
  </si>
  <si>
    <t>Servisni ventili (glavni ventil voda):</t>
  </si>
  <si>
    <t>Revijzijska odprtina 30x30 cm z vgradnim okvirjem in pokrovom ter oznaka z nalepko.</t>
  </si>
  <si>
    <t>Hladna sanitarna voda zalivanje, pranje servisni ventil:  KP 502 1/2".</t>
  </si>
  <si>
    <t>Servisni ventili (letna kuhinja):</t>
  </si>
  <si>
    <t xml:space="preserve">Revijzijski jašek 30x30 cm </t>
  </si>
  <si>
    <t>Hladna sanitarna voda ø16x2,0 servisni ventil:  ZV-DN15 z izpustom.</t>
  </si>
  <si>
    <t>Topla sanitarna voda ø16x2,0 servisni ventil:  ZV-DN15 z izpustom.</t>
  </si>
  <si>
    <t>Padni vodi fekalne kanalizacije se izvedejo v nizkošumni izvedbi!</t>
  </si>
  <si>
    <t>∅ 32 (kondenz)</t>
  </si>
  <si>
    <t>∅ 50</t>
  </si>
  <si>
    <t>∅ 110 (odduh)</t>
  </si>
  <si>
    <t>∅ 110 (nš)</t>
  </si>
  <si>
    <t>Revizijski čistilni kos PP, namenjen za čiščenje inštalacije interne hišne fekalne kanalizacije, komplet z tesnilnim materialom in pokrovom. Montirano v podometni revizijski odprtini z inox zaščitnim pokrovom, prašno barvano v beli barvi.</t>
  </si>
  <si>
    <t>∅ 110</t>
  </si>
  <si>
    <t>Priključitev oddušnih cevi na fleksibilni priključni kos dobavljen v sklopu strešne kritine. Vključno tesnjenje.</t>
  </si>
  <si>
    <t>Zvočna izolacija kanalizacijskih oddušnih polipropilenskih (PP) cevi s cevno izolacijo iz polietilena, debeline 9 mm, komplet s trakovi za ovijanje spojev:</t>
  </si>
  <si>
    <t>∅ 20</t>
  </si>
  <si>
    <t>4.3.3.2.8</t>
  </si>
  <si>
    <t>Izvedba tlačnega in tesnostnega preizkusa fekalne kanalizacije v objektu, komplet z izdelavo zapisnika o uspešno opravljenem preizkusu</t>
  </si>
  <si>
    <t>∅ 50 (odduh)</t>
  </si>
  <si>
    <t>1</t>
  </si>
  <si>
    <t>Sanitarna toplotna črpalka, namenjena za pripravo tople sanitarne vode z možnostjo toplovodne priprave sanitarne vode z integriranim cevnim izmenjevalcem toplote. Volumen grelnika sanitarne vode V=270 l.</t>
  </si>
  <si>
    <t>- Toplotna moč / samo toplotna črpalka: 2 kW
- Volumen bojlerja: 270 l
- Napetost: 230 V, 50 Hz 
- Dodatna električna grelca: 1,5 kW               (3x400V~/50Hz)
- Možnost montaže dodatnega vira toplote na kotlovski prenosnik (sončni kolektorji ali peč na fosilna goriva...)
- Prostorski zajem/izpust zraka
- Možnost nastavitve urnika delovanja
- WEB modul (za daljinski nadzor) opcijsko</t>
  </si>
  <si>
    <r>
      <t>Toplotni prenosnik: A= 1,2 m</t>
    </r>
    <r>
      <rPr>
        <vertAlign val="superscript"/>
        <sz val="12"/>
        <rFont val="Times New Roman"/>
        <family val="1"/>
        <charset val="238"/>
      </rPr>
      <t>2</t>
    </r>
  </si>
  <si>
    <t>Območje delovanja:</t>
  </si>
  <si>
    <t>Temperatura vhodnega zraka: min...max -7°C...40°C
Temperatura vode: min. vhodna...max. izhodna 10°C ... 65°C</t>
  </si>
  <si>
    <t>Priključna moč: Kompresor + 1x 1500 W; 1x230V~; 50 Hz / 16 A</t>
  </si>
  <si>
    <t>Odtaljevanje uparjalca z obtokom vročega plina preko by-pass</t>
  </si>
  <si>
    <t>Vključno priključki in cevni razvodi za dovod/odvod svežega/odpadnega zraka</t>
  </si>
  <si>
    <t xml:space="preserve">Mikroprocesorska regulacijska krmilna enota. Komplet komunikacijko ožičena z nastavitvijo delovnih parametov.
</t>
  </si>
  <si>
    <t>Vključno z mikroprocesorsko regulacijsko enoto</t>
  </si>
  <si>
    <t xml:space="preserve">Kot npr. proizvod KRONOTERM WP2 LF-302S  ali drug enakovreden
</t>
  </si>
  <si>
    <t>2</t>
  </si>
  <si>
    <t>Zaprta membranska raztezna posoda za sanitarno vodo pretočne izvedbe, vključno z vsem montažnim, spojnim in pritrdilnim materialom, V= 25l; p0=3,0 bar</t>
  </si>
  <si>
    <t>Varnostna skupina za sanitarno vodo po DIN 1988, komplet z montažnim in tesnilnim materialom</t>
  </si>
  <si>
    <t>Navojni varnostni ventil DN15, psv=8,0 bar za pitno vodo z atestom, izdelan iz medenine, vključno z odvodnim lijakom in odvodno cevjo ter vsem montažnim, spojnim in tesnilnim materialom</t>
  </si>
  <si>
    <t>zaporna pipa DN25</t>
  </si>
  <si>
    <t>zaporna pipa DN25 z izpustom</t>
  </si>
  <si>
    <t>Reduktor tlaka vode DN25, p1/2=7/5 bar, vgrajen v  omrežju sanitarne vode, komplet z montažnim in tesnilnim materialom</t>
  </si>
  <si>
    <t>Preprečevalnec povratnega toka DN25 za sanitarno vodo do 70 °C, z notranjima navojnima priključkoma, PN16, izdelan iz rdeče litine (odpornost proti razcinkanju) s tesnilom Viton, za horizontalno ali vertikalno vgradnjo, ventilni sedež obremenjen z vzmetjo, tlak odpiranja  40 mbar, vgrajen v  omrežju sanitarne vode, komplet z montažnim in tesnilnim materialom</t>
  </si>
  <si>
    <r>
      <t xml:space="preserve">Krogelni ventil  z navojnimi priključki, certificiran  za sanitarno pitno vodo do 90 </t>
    </r>
    <r>
      <rPr>
        <vertAlign val="superscript"/>
        <sz val="12"/>
        <rFont val="Times New Roman"/>
        <family val="1"/>
        <charset val="238"/>
      </rPr>
      <t>o</t>
    </r>
    <r>
      <rPr>
        <sz val="12"/>
        <rFont val="Times New Roman"/>
        <family val="1"/>
        <charset val="238"/>
      </rPr>
      <t>C, PN 16, komplet z ročko za posluževanje ter spojnim, tesnilnim in izolacijskim materialom</t>
    </r>
  </si>
  <si>
    <r>
      <t xml:space="preserve">Krogelni ventil  z navojnimi priključki in izpustno pipico, certificiran  za sanitarno pitno vodo do 90 </t>
    </r>
    <r>
      <rPr>
        <vertAlign val="superscript"/>
        <sz val="12"/>
        <rFont val="Times New Roman"/>
        <family val="1"/>
        <charset val="238"/>
      </rPr>
      <t>o</t>
    </r>
    <r>
      <rPr>
        <sz val="12"/>
        <rFont val="Times New Roman"/>
        <family val="1"/>
        <charset val="238"/>
      </rPr>
      <t>C, PN 16, komplet z ročko za posluževanje ter spojnim, tesnilnim in izolacijskim materialom</t>
    </r>
  </si>
  <si>
    <t>Stenski keramični pisoar za pritrditev na suhomontažni vgradni element vgradne višine 1300 mm:</t>
  </si>
  <si>
    <t>montažni nosilni okvir z nastavljivimi opornimi nogami, dvemi navojnimi palicami s pripadajočimi maticami M8 za pritrditev pisoarja</t>
  </si>
  <si>
    <t>po višini nast. PE odtočno koleno fi 50 mm</t>
  </si>
  <si>
    <t>keramični pisoar srednjega cenovnega razreda (kot npr. Ceramica Dolomite) za pritrditev na steno in horizontalnim (stenskim) iztokom</t>
  </si>
  <si>
    <t>Pokrov za zapiranje, kompatibilen z telesom pisoarja</t>
  </si>
  <si>
    <t>kroman medeninasti sifon za pisoar skupaj z vezno cevjo, rozeto in tesnili</t>
  </si>
  <si>
    <t>priključna kromana armatura z vezno cevjo, vključno kroman kotni izplakovalni ventil DN15/DN10 z rozeto</t>
  </si>
  <si>
    <t xml:space="preserve">podometna senzorska armatura za splakovanje pisoarjev, sestavljena iz podometne doze z elektromagmetnim ventilom DN15 (napajanje 24V), čelne plošče, transformatorjem z usmernikom ter varovalko 0,16 A vključno ves tesnilni in pritrdilni material </t>
  </si>
  <si>
    <t>Kot npr. oprema Geberit Vitalis ali drug enakovreden in tehnično komaptibilen prosizvod</t>
  </si>
  <si>
    <t>Stenska podometna traverza za stensko armaturo, umivalnik</t>
  </si>
  <si>
    <t>Kot npr oprema Traverza Geberit Duofix za stensko armaturo ali drug enakovereden in tehnično kompatibilen proizvod</t>
  </si>
  <si>
    <t>Podometni sifon za umivalnik, z vgradnim ohišjem, setom za fino montažo, ventilom s sitom in stoječo cevjo, vodoravni odcep.</t>
  </si>
  <si>
    <t>kroman medeninast odlivni ventil DN 30 skupaj z mehanizmom in sifonom. vezno cevjo, rozeto in tesnili. Višina vodne pregrade 50 mm, izdelan iz plastike. Vključno sledeča oprema:</t>
  </si>
  <si>
    <t>* Priključno koleno, ø 32 mm
* Pokrivna plošča iz nerjavečega jekla
* Vgradno ohišje
* Podometni sifon
* Vgradna zaščita
* Mrežica ventila
* Stoječa cev za umivalnik</t>
  </si>
  <si>
    <t>kromiran kotni ventil DN15 /DN10 z rozeto</t>
  </si>
  <si>
    <t>montažni in tesnilni material</t>
  </si>
  <si>
    <t>Dodatna oprema umivalnika za gibalno ovirane osebe:</t>
  </si>
  <si>
    <t>ogledalo iz valjanega stekla z brušenimi robovi dimenzije 65x65 cm z možnostjo nastavitve naklona 8°/10°, komplet z poličko.</t>
  </si>
  <si>
    <t>podajalnik za zložene papirnate brisače velikosti 277x123x405 mm z odprtino za izvlek 265x60 mm. Izdelan iz ABS plastike, debeline minimalno 2 mm, odporne na udarce. Prednja stena izdelana brez nepravilnost, da omogoča namestitev navodil za umivanje rok. Z poševno zgornjo stranico, da onemogoča odlaganje neželenih predmetov. Opremljen z ključavnico in ključem.</t>
  </si>
  <si>
    <t>dispenzer za tekoče milo</t>
  </si>
  <si>
    <t>Posoda za odpadke z pokrovom na pedal izdelana iz nerjavečega jekla. Primerna za kapaciteto 10 l.</t>
  </si>
  <si>
    <t>Konzolni trokadero izdelan iz sanitarne keramike srednjega cenovnega razredaz horizontalnim iztokom. Vključno samočistilni sifon z horizontalnim iztokom in pritrdilnim materialom za konzolno sidranje v steno.  Vključno armature in izlivna oprema. Montiranega v nosilno steno na višino 80 cm.</t>
  </si>
  <si>
    <t>Trokadero iz sanitarnega porcelana s stenskim izpustom DN100,  vključno lovilna rešetka na tečajih iz INOX 1.4301</t>
  </si>
  <si>
    <t xml:space="preserve">Kromirana zidna termostatska enoročna mešalna baterija DN 15 z dolgim izlivom (257 mm).
Komolčne izvedbe (ročica dolžine 170 mm) z nastavljivim omejevalnikom temperature </t>
  </si>
  <si>
    <t>Kot npr. Grohe EuroSpecial ali drug enkovreden</t>
  </si>
  <si>
    <t>kroman medeninast odlivni ventil DN 30 skupaj z mehanizmom in sifonom. vezno cevjo, rozeto in tesnili</t>
  </si>
  <si>
    <t>zaporni ventil DN15 z izpustom v poodmetni reviziji 15x15 cm z nerjavnim vgradnim okvirjem in pokrovom. Praškasto barvano v beli barvi.</t>
  </si>
  <si>
    <t>Stenski viseči keramični WC za gibalno ovirane osebe, za montažo na nosilno steno, vgradne višine 115 cm in vgradne širine 52 cm:</t>
  </si>
  <si>
    <t>Montažni element za stensko WC školjko s podometnim splakovalnikom za gibalno ovirane osebe z fiksirnimi polji za opore in držala</t>
  </si>
  <si>
    <t>Kot npr. proizvod Geberit Duofix za stensko WC školjko, 112 cm, s podometnim splakovalnikom Sigma 12 cm, za gibalno ovirane osebe, ali drug enakovrede in tehnično kompatibilen</t>
  </si>
  <si>
    <t>nosilec za toaletni papir. Podajalnik toaletnega papirja v rolah. Izdelan iz ABS plastike, debeline stene najmanj 2 mm, odporne na udarce, opremljen s ključavnico za zaklepanje s ključem. Velikost: cca. 34x13,5x35,5 cm</t>
  </si>
  <si>
    <t>straniščna metlica s posodo za pritrditev na steno</t>
  </si>
  <si>
    <t xml:space="preserve">Fiksni stenski konzolni ročaj izdelan iz kromiranih cevi iz nerjavečega jekla in kromirane nerjavne jeklene plošče. Konzolno sidran na vertikalno ojačitev v steni, osno od osi školjke 35 cm, višina montaže 85 cm od tal. Vključno certifikat za oprijemala. </t>
  </si>
  <si>
    <t>Kot npr. Soča oprema sklopljiv INOX BA0130 ali drug enakovreden proizvod</t>
  </si>
  <si>
    <t>Stenski viseči keramični WC z suhomontažnim elementom na dveh nogicah s podometnim splakovalnikom, za stensko suhomontažno vgradnjo ter predstensko suhomontažno vgradnjo, vgradne višine 114 cm in vgradne širine 8 cm:</t>
  </si>
  <si>
    <t>Montažni inštalacijski element za visečo WC školjko, za sumomontažni način vgradnje, z nosilnostjo do 400 kg, vgradne višine 114 cm, vgradne globine 8cm, z nizkošumno splakovalno posodo za 6/3 lit. splakovanje, z integriranim kotnim ventilom s priključkom za vodo R ½", nizkošumnim polnilnim ventilom, odtočnim kolenom 90°, d90 mm, prehodnim kosom d90/110 mm, zvočno izolirano pritrditvijo odtoka, zvočno izolativnim setom in pritrdilnim materialom. kot npr proizvod Geberit Duofix Sigma 8  (št. art. 111.796.00.1) ali drug enakovreden in tehnično kompatibilen proizvod.</t>
  </si>
  <si>
    <t>Aktivirna tipka, bela,sijajni krom, bela, za varčno dvokoličinsko splakovanje. Kot npr. proizvod  Geberit Sigma20 (št. art. 115.882.KJ.1), ali drug enakovreden in tehnično kompatibilen proizvod.</t>
  </si>
  <si>
    <t>Viseča keramična WC školjka, zaprta oblika, Rimfree (brez roba), z enostavnim načinom pritrjevanja, z možnostjo s 4,5 l. Kot npr,. Proizvod Geberit Acanto (št. art. 500.600.01.2) ali drug enkovreden in tehnično kompatibilen proizvod.</t>
  </si>
  <si>
    <t>Sedalna in pokrivna plošča bele barve, kompatibilna z WC školjko s funkcijo SoftClosing ter okovjem iz kromirane medenine. Kot npr. proizvod  Geberit Acanto (art. št. 500.660.01.2) ali drug enakovreden in tehnično kompatibilen proizvod.</t>
  </si>
  <si>
    <t>navojnih palic z maticami M12 za pritrditev viseče školjke</t>
  </si>
  <si>
    <t>Dodatna oprema WC-ja:</t>
  </si>
  <si>
    <t>Servisni ventili (nadstropje):</t>
  </si>
  <si>
    <t>Revijzijska odprtina 50x40 cm z vgradnim okvirjem in pokrovom ter oznaka z nalepko.</t>
  </si>
  <si>
    <t>Cirkulacija ∅16x2,0 servisni ventil:  Therm-DN15 z izpustom.</t>
  </si>
  <si>
    <t>Sistemska nerjavna cev CrNiMo-jeklo 1.4401 (EN 10088), primerna inštalacijo pitne sanitarne vode, komplet s tesnili, fitingi, spojnim, tesnilnim in pritrdilnim materialom.</t>
  </si>
  <si>
    <t>Ustreza proizvod CrNiMo Geberit Mapress nerjavno jeklo ali drug enakovreden proizvod.</t>
  </si>
  <si>
    <t>RF∅18x1,0</t>
  </si>
  <si>
    <t>RF∅22x1,5</t>
  </si>
  <si>
    <t>RF∅28x1,5</t>
  </si>
  <si>
    <t>Toplotna izolacija v obliki cevakov namenjena za toplotno in zvočno izolacijo cevi sanitarne pitne vode, iz penastega polietilenskega materiala z zaprto celično strukturo in koeficientom prevodnosti 0,038 W/m2*K, v obliki cevakov (Armacell Tubolit S), komplet z lepilom, čistilom in spojkami ter z sledečimi notranjimi preseki cevakov in debelinami stene:</t>
  </si>
  <si>
    <t>TL-18/9-S;  s=9 mm</t>
  </si>
  <si>
    <t>TL-22/19-S;  s=19 mm</t>
  </si>
  <si>
    <t>TL-28/23-S;  s=23 mm</t>
  </si>
  <si>
    <t>Horizontalni talni odtok DN50 s tesnilno prirobnico, sifonskim vložkom z zaporo povratnega toka, stranskim dotokom DN40/50, skrajšljivim okvirnim nastavkom 14-74mm/ 147x147mm in nerjavečo jekleno rešetko 140x140mm. Vrtljivo nastavljiv, komplet plastičnim ohišjem vgradno hidroizolacijsko rozeto in tesnjenjem.</t>
  </si>
  <si>
    <t>Podometni sifon za pritrditev odtoka kondenza konvektorjev sanitarnih toplotnih črpalk, s sifonom in protismradno zaporo - kroglico, komplet s podometno dozo in pokrovom</t>
  </si>
  <si>
    <t>Kot npr oprema HL ali drug enakovreden proizvod</t>
  </si>
  <si>
    <t>HL138, DN32</t>
  </si>
  <si>
    <t>A</t>
  </si>
  <si>
    <t>Zunanja vodovodna inštalacija</t>
  </si>
  <si>
    <t>Jaški:</t>
  </si>
  <si>
    <t>Montaža tipskega termično zaščitenega vodomernega jaška, kompletno z povoznim pokrovom</t>
  </si>
  <si>
    <t>dim: 650×450x100 cm</t>
  </si>
  <si>
    <t>Fazonski kosi in armature</t>
  </si>
  <si>
    <t xml:space="preserve">- </t>
  </si>
  <si>
    <t xml:space="preserve">Fazonski komadi in armature v vodomernem jašku, vključno ves potrebni nerjavni vezni in spojni material  (nazivni tlak 10-16 bar) za vodomerno mesto: </t>
  </si>
  <si>
    <t>T-kos DN25/25/25 z odzračnikom</t>
  </si>
  <si>
    <t>krogelna pipa z izpustom DN25</t>
  </si>
  <si>
    <t>krogelna pipa DN25</t>
  </si>
  <si>
    <t>reducirni kos DN25/20</t>
  </si>
  <si>
    <t xml:space="preserve">vodomerni števec DN 20, Qn=2,5 m3/h z holandcema in vložkom nepovratnega ventila </t>
  </si>
  <si>
    <t>Spojka ravna za PE cev z navojema d32</t>
  </si>
  <si>
    <t>Tesnilo gumi za PE zaščitno cev d75/32, komplet z montažnimi distančniki</t>
  </si>
  <si>
    <t>Cevni razvodi:</t>
  </si>
  <si>
    <t>PE cev za razvod vodovodne inštalacije, kompletno z varjenimi spoji, spojnimi fitingi, položene po navodilih proizvajalca. Certificirana sanitarna noporečnost!</t>
  </si>
  <si>
    <t>PE100 d32 (PN 12,5 bar) interni vodovod</t>
  </si>
  <si>
    <t>kontrola dolžine na licu mesta</t>
  </si>
  <si>
    <t>PE zaščitna cev PE100 d75 PN6 za varovanje razvoda zunanje vodovodne inštalacije, kompletno z varjenimi spoji, spojnimi fitingi, položene po navodilih proizvajalca</t>
  </si>
  <si>
    <t>PE100 d75 (PN 6+ bar)</t>
  </si>
  <si>
    <t>4.3.3.2.4</t>
  </si>
  <si>
    <t>Priključitev zunanje instalacije na javni vodovod</t>
  </si>
  <si>
    <t>Polnjenje in izpiranje cevovoda vključno s tlačnim preizkusom, komplet z izdelavo zapisnika</t>
  </si>
  <si>
    <t>4.3.3.2.5</t>
  </si>
  <si>
    <t>4.3.3.2.6</t>
  </si>
  <si>
    <t>4.3.3.2.7</t>
  </si>
  <si>
    <t>Električno talno ogrevanje z trakovi iz pločevinaste folije širine 15 cm, namenjeno za polaganje tik pod finalno keramiko, vključno transformatorski modul 230/12V, priključno letvijo, zaznavalom za omejitev temperature tal in ožičenim sobnim termostatom. Namenjen za dopolnilno ogrevanje sanitarij in garderob.</t>
  </si>
  <si>
    <t>Vključno močnostna povezava zank do priključne letve, ter komunikacijska povezava sobnega termostata do priključne letve.</t>
  </si>
  <si>
    <t>Kot npr proizvod iEco ali druge nekovreden proizvod</t>
  </si>
  <si>
    <t>Dodatek za estrih primeren za uporabo z cementnimi estrihi, izboljša toplotno prevodnost, upogibno trdnost in odpornost na lome. Čas vezanja in sušenja 8 dni.</t>
  </si>
  <si>
    <t>Kot na preimer proizvod Uponor VD 450 ali drug enakovreden prosizvod</t>
  </si>
  <si>
    <t>l</t>
  </si>
  <si>
    <t>Obložna folija 150 x 10 mm skladna s standardom DIN 18560, izdelana iz polietilena, zadnja stran samolepilna, sprednja stran s samolepilnim trakom, ki omogoča izdelavo tesnega spoja med obložno folijo in izolacijo</t>
  </si>
  <si>
    <t>Prostor P01</t>
  </si>
  <si>
    <t>Termostat soba P01:</t>
  </si>
  <si>
    <t>Zanka P01; 5,5 m2</t>
  </si>
  <si>
    <t>Zanka P02; 5,1 m2</t>
  </si>
  <si>
    <t>Termostat soba P05:</t>
  </si>
  <si>
    <t>Prostor P04, P05</t>
  </si>
  <si>
    <t>Zanka P04; 3,3 m2</t>
  </si>
  <si>
    <t>Zanka P05; 1,5 m2</t>
  </si>
  <si>
    <t>Prostor P06, P07</t>
  </si>
  <si>
    <t>Termostat soba P07:</t>
  </si>
  <si>
    <t>Zanka P06; 5,6 m2</t>
  </si>
  <si>
    <t>Zanka P07; 1,5 m2</t>
  </si>
  <si>
    <t>Prostor N02</t>
  </si>
  <si>
    <t>Termostat soba N02:</t>
  </si>
  <si>
    <t>Zanka N02; 1,5 m2</t>
  </si>
  <si>
    <t>Zunanja multi-split hladilna/grelna enota (dvojna) z direktno ekspanzijo (DX), sestoječa iz: pločevinasto ohišje, inverterski kompresor, zračni ventilatorski kondenzator z elektromotorjem, freonska instalacija (termostatski ventili, varnostna tlačna stikala, varnostni ventili,...), lovilno korito kondenza komplet z nosilno konstrukcijo iz nerjavečih profilnih palic pravokotnega preseka, namenjeno za montažo na ravno streho, antivibracijskih podstavnih nogic, odtokom kondenza fi 25 mm (l=0,5) z protizmrzovalno zaščito odtočnega razvoda.
Naprava z inverznim obratovanjem - toplotna črpalka.
Invertersko prilagajanje moči.</t>
  </si>
  <si>
    <t>ZUNANJA ENOTA Mitsubishi Electric MXZ-3F54VF4</t>
  </si>
  <si>
    <t>Qh/g=5,4/,0 Kw</t>
  </si>
  <si>
    <t>Medij: R 32</t>
  </si>
  <si>
    <t>Vhodna moč: Pel h/g=1,4/1,56 kW; 1x230V~/50Hz</t>
  </si>
  <si>
    <t xml:space="preserve"> 1x230V~/50Hz</t>
  </si>
  <si>
    <t>DIM: 550 x 800 x 285 mm</t>
  </si>
  <si>
    <t>Notranja hladilna/grelna enota za stensko montažo - vidno, z direktno ekspanzijo (DX) sestoječa  iz: maskirno plastično ohišje, DX uparjalnik, ventilator z elektromotorjem, lovilno korito za kondez, filter, maskirno ohišje z zajemno in vpihovalno rešetko, komplet z drobnim pritrdilnim materialom. Vključno dalinjski upravljalnik notranje enote.
Naprava z inverznim obratovanjem - toplotna črpalka.</t>
  </si>
  <si>
    <t>Mitsubishi Electric MSZ-AY35VGKP</t>
  </si>
  <si>
    <t>Qh/g=3,5/4,0kW</t>
  </si>
  <si>
    <t>1x230V~/50Hz</t>
  </si>
  <si>
    <t>Dvojna visokotlačna bakrena brezšivna cev v roli, izelana po ANSI, za instalacijo hlajenja - FREON. Cev se dobavi z samougasljivo parozaporno izolacijo (μ&gt; 11,000), toplotna upornost (λ = 0,036 W/m2K pri 0oC), debeline po navodilih dobavitelja hladilne naprave, ustrezno za hladilni sredstvi R407C in R410A, komplet z lepilom in tesnilnim materialom</t>
  </si>
  <si>
    <t>Barvanje očiščenega nosilnega in pritrdilnega materiala. Bela RAL 9001.</t>
  </si>
  <si>
    <t>Ø 80mm</t>
  </si>
  <si>
    <t>Izvedba vodotesnega izpuha zraka okroglega preseka izveden skozi fasado, komplet s strešno obrobo, tesnilnim in montažnim materialom</t>
  </si>
  <si>
    <t>IGC Ø 200</t>
  </si>
  <si>
    <t>Ø 200mm</t>
  </si>
  <si>
    <t>Ø250 (za cev fi 200)</t>
  </si>
  <si>
    <t>SKUPNO</t>
  </si>
  <si>
    <t>lok 90° DN25</t>
  </si>
  <si>
    <t>Kromirana elektronska stoječa armatua z brezstičnim IR proženjem za umivalnik, keramično kartušo 35 mm, prilagodljivim omejevalnikom pretoka (vmin=2,5 l/min), omejevalnikom temperature, perlatorjem, gibljivimi priključnimi cevmi z priključnim navojem G 3/8. Dolžina izliva 102 mm.</t>
  </si>
  <si>
    <t>Material - Medenina
Površina - Kromirana
Oprema :
*Infrardeč senzor za vklop na daljavo
*omrežno ožičenje
*7 vnaprej določenih programov, nastavljiv *omejevalnik temperature
*filter umazanije
*nepovratni ventil
*perlator 
*gibljive priključne cevi
Dodatne funkcije
natančne nastavitve z daljinskim upravljalnikom
Pretok - 5,7 l/min
Višina - 123 mm
Višina izliva - 103 mm
Dolžina izliva - 110 mm</t>
  </si>
  <si>
    <t>Podometna doza za priključitev elektronske rmature z transformatorskim vmesnikom 230/24V</t>
  </si>
  <si>
    <t>Kot npr Grohe Eurosmart Cosmopolitan art.št. 36327001  ali drug enakovreden in tehnično kompatibilen proizvod.</t>
  </si>
  <si>
    <t>podometni komplet za tuš z rozeto za fiksno nadglavno prho (podometna izvedba) z možnostjo preklopa na ročno gibljivo prho, vključno nosilna konzola za ročno prho z gibljivo cevjo. Kot npr.  Grohe Cubeo (podometni komplet) ali drug enakovreden in tehnično kompatibilen proizvod</t>
  </si>
  <si>
    <t>1x Univerzalni podometni del Grohe Rapido SmartBox</t>
  </si>
  <si>
    <t xml:space="preserve">1x Pokrivna plošča Grohe Cubeo s enoročno stensko armaturo in preklopnikom </t>
  </si>
  <si>
    <t>1x tuš ročka z držalom Tempesta Cube 110</t>
  </si>
  <si>
    <t>1x fiksna konzolna nadglavna prha 250x250 mm, vključno z priključno povezovalno cevjo 1/2''. Iztok 9,5 l/min. Kot npr. proizvod Grohe Tempesta 250 Cube ali drug enakovreden in tehnično kompatibilen proizvod</t>
  </si>
  <si>
    <t>priključni ventil NO 15</t>
  </si>
  <si>
    <t>Umivalnik konzolne izvedbe namenjen za gibalno ovirane osebe z ergonomsko oblikovano čelno stranico in plitkim telesom umivalnika, dimenzije 65x48 cm, izdelan iz sanitarne keramike. Z integrirano zadrževalno ograjo. Montiranega v na podometno nosilno konstrukcijo na višino 80 cm. Vključno nosilna konzola in sledečo opremo:</t>
  </si>
  <si>
    <r>
      <t xml:space="preserve">Servisni ventili za potrebe servisiranja in zapiranja sistema hladne in tople sanitarne vode ter cirkulacije, montirani pod stropom pritličja prostorov. </t>
    </r>
    <r>
      <rPr>
        <sz val="12"/>
        <color rgb="FFFF0000"/>
        <rFont val="Times New Roman"/>
        <family val="1"/>
        <charset val="238"/>
      </rPr>
      <t>Vključno gradbena dela za potrebe izdelave odprtine.</t>
    </r>
  </si>
  <si>
    <t>Razna nepredvidena dela, ki se pojavijo med gradnjo in se obračunajo po dejanskih stroških na podlagi vpisa v gradbeni dnevnik po naročilu naročnika.</t>
  </si>
  <si>
    <t>Hladna sanitarna voda ∅20x2,25 servisni poševni ventil za vodo z praznjenjem:  ZV-DN15</t>
  </si>
  <si>
    <t>Topla sanitarna voda ∅20x2,25 servisni poševni ventil za vodo z praznjenjem:  ZV-DN15</t>
  </si>
  <si>
    <t>Hladna sanitarna voda ∅32x3,0 servisni poševni ventil za vodo z praznjenjem:  ZV-DN25</t>
  </si>
  <si>
    <t>Izvedba priključka na javno vodovodno omrežje (kontrola dimenzije in materiala javnega vodovoda na licu mesta), v kompletu s potrebnim tesnilnim in veznim materialom (nerjaveči vijaki, matice, tesnila)  ; tlačna stopnja PN 12,5:</t>
  </si>
  <si>
    <t>Univerzalni navrtalni zasun za duktilne in jeklene cevi za vrtanje pod tlakom z vrtljivim priključnim kolenom 90° d32, primerno za montažo na PE in LTŽ cevi z možnostjo montaže na cevovod pod tlakom. Kot npr. proizvod IMP ARMATURE tip 610 DN80/01/DN25  (kontrola dimenzije in materiala cevi javnega vodovoda na licu mesta!)</t>
  </si>
  <si>
    <t>teleskopska garnitura H= 800 -1400 mm, kot npr. proizvod IMP Armature tip 605</t>
  </si>
  <si>
    <t>univerzalna podložna plošča za cestne kape za servisne cestne ventile</t>
  </si>
  <si>
    <t>cestna kapa z nastavljivo višino za servisne cestne ventile komplet s pokrovom z oznako VODA (ali W po DIN 4057)</t>
  </si>
  <si>
    <t>Armirano betonski venec, primeren za povozne površine</t>
  </si>
  <si>
    <t xml:space="preserve">T-kos DN25/25/25 </t>
  </si>
  <si>
    <t>PE100 d32 (PN 12,5 bar) priključni vodovod</t>
  </si>
  <si>
    <t>odstranjene nepotrebne skrite celice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</si>
</sst>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\ [$€-1]"/>
    <numFmt numFmtId="165" formatCode="#,##0.00&quot; SIT&quot;"/>
    <numFmt numFmtId="166" formatCode="_-* #,##0.00\ _€_-;\-* #,##0.00\ _€_-;_-* \-??\ _€_-;_-@_-"/>
    <numFmt numFmtId="167" formatCode="#,##0.00\ &quot;€&quot;"/>
    <numFmt numFmtId="168" formatCode="#,##0.00&quot; €&quot;"/>
    <numFmt numFmtId="169" formatCode="#,##0.00\ [$€-C01]"/>
    <numFmt numFmtId="170" formatCode="00&quot;.&quot;"/>
    <numFmt numFmtId="171" formatCode="dd/mm/yy"/>
    <numFmt numFmtId="172" formatCode="#,##0.00\ [$€-424];[Red]\-#,##0.00\ [$€-424]"/>
    <numFmt numFmtId="173" formatCode="_-* #,##0\ _S_I_T_-;\-* #,##0\ _S_I_T_-;_-* &quot;- &quot;_S_I_T_-;_-@_-"/>
  </numFmts>
  <fonts count="53" x14ac:knownFonts="1"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name val="Arial CE"/>
      <family val="2"/>
      <charset val="238"/>
    </font>
    <font>
      <sz val="11"/>
      <name val="Arial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1"/>
      <color rgb="FFFF0000"/>
      <name val="Arial CE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  <font>
      <sz val="14"/>
      <name val="Arial CE"/>
      <family val="2"/>
      <charset val="238"/>
    </font>
    <font>
      <sz val="11"/>
      <color indexed="8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sz val="12"/>
      <name val="Courier New"/>
      <family val="1"/>
      <charset val="238"/>
    </font>
    <font>
      <vertAlign val="superscript"/>
      <sz val="12"/>
      <name val="Times New Roman"/>
      <family val="1"/>
      <charset val="238"/>
    </font>
    <font>
      <sz val="8"/>
      <name val="Arial"/>
      <family val="2"/>
      <charset val="238"/>
    </font>
    <font>
      <sz val="12"/>
      <color theme="1"/>
      <name val="Times New Roman"/>
      <family val="1"/>
      <charset val="238"/>
    </font>
    <font>
      <sz val="12"/>
      <name val="Courier"/>
      <family val="3"/>
    </font>
    <font>
      <sz val="11"/>
      <name val="Times New Roman"/>
      <family val="1"/>
      <charset val="238"/>
    </font>
    <font>
      <sz val="11"/>
      <color indexed="10"/>
      <name val="Century Gothic"/>
      <family val="2"/>
      <charset val="238"/>
    </font>
    <font>
      <sz val="11"/>
      <name val="Century Gothic"/>
      <family val="2"/>
      <charset val="238"/>
    </font>
    <font>
      <sz val="12"/>
      <name val="Arial"/>
      <family val="2"/>
      <charset val="238"/>
    </font>
    <font>
      <sz val="12"/>
      <color indexed="9"/>
      <name val="Times New Roman"/>
      <family val="1"/>
      <charset val="238"/>
    </font>
    <font>
      <b/>
      <sz val="12"/>
      <name val="Arial"/>
      <family val="2"/>
      <charset val="238"/>
    </font>
    <font>
      <b/>
      <sz val="12"/>
      <color indexed="9"/>
      <name val="Times New Roman"/>
      <family val="1"/>
      <charset val="238"/>
    </font>
    <font>
      <b/>
      <sz val="10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indexed="10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2"/>
      <color theme="0" tint="-0.499984740745262"/>
      <name val="Times New Roman"/>
      <family val="1"/>
      <charset val="238"/>
    </font>
    <font>
      <sz val="11"/>
      <color theme="0" tint="-0.499984740745262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5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7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22" borderId="0" applyNumberFormat="0" applyBorder="0" applyAlignment="0" applyProtection="0"/>
    <xf numFmtId="0" fontId="21" fillId="23" borderId="8" applyNumberFormat="0" applyAlignment="0" applyProtection="0"/>
    <xf numFmtId="0" fontId="14" fillId="20" borderId="6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166" fontId="21" fillId="0" borderId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21" fillId="0" borderId="0"/>
    <xf numFmtId="37" fontId="39" fillId="0" borderId="0"/>
  </cellStyleXfs>
  <cellXfs count="238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20" fillId="0" borderId="0" xfId="0" applyFont="1" applyAlignment="1">
      <alignment horizontal="right"/>
    </xf>
    <xf numFmtId="164" fontId="20" fillId="0" borderId="0" xfId="0" applyNumberFormat="1" applyFont="1"/>
    <xf numFmtId="0" fontId="20" fillId="0" borderId="0" xfId="0" applyFont="1"/>
    <xf numFmtId="0" fontId="0" fillId="0" borderId="0" xfId="0" applyAlignment="1">
      <alignment horizontal="justify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 vertical="top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justify" vertical="top" wrapText="1"/>
    </xf>
    <xf numFmtId="164" fontId="22" fillId="0" borderId="0" xfId="0" applyNumberFormat="1" applyFont="1"/>
    <xf numFmtId="0" fontId="22" fillId="0" borderId="0" xfId="0" applyFont="1"/>
    <xf numFmtId="49" fontId="23" fillId="0" borderId="0" xfId="0" applyNumberFormat="1" applyFont="1" applyAlignment="1">
      <alignment horizontal="left" vertical="top"/>
    </xf>
    <xf numFmtId="0" fontId="23" fillId="0" borderId="0" xfId="0" applyFont="1" applyAlignment="1">
      <alignment horizontal="justify" vertical="top"/>
    </xf>
    <xf numFmtId="0" fontId="24" fillId="0" borderId="0" xfId="0" applyFont="1"/>
    <xf numFmtId="164" fontId="24" fillId="0" borderId="0" xfId="0" applyNumberFormat="1" applyFont="1" applyAlignment="1">
      <alignment vertical="top"/>
    </xf>
    <xf numFmtId="0" fontId="24" fillId="0" borderId="0" xfId="0" applyFont="1" applyAlignment="1">
      <alignment horizontal="left" vertical="top"/>
    </xf>
    <xf numFmtId="0" fontId="24" fillId="0" borderId="0" xfId="0" applyFont="1" applyAlignment="1">
      <alignment horizontal="justify" vertical="top"/>
    </xf>
    <xf numFmtId="0" fontId="24" fillId="0" borderId="0" xfId="0" applyFont="1" applyAlignment="1">
      <alignment horizontal="right" vertical="top"/>
    </xf>
    <xf numFmtId="49" fontId="24" fillId="0" borderId="0" xfId="0" applyNumberFormat="1" applyFont="1" applyAlignment="1">
      <alignment vertical="top"/>
    </xf>
    <xf numFmtId="49" fontId="24" fillId="0" borderId="0" xfId="0" applyNumberFormat="1" applyFont="1" applyAlignment="1">
      <alignment horizontal="justify" vertical="top"/>
    </xf>
    <xf numFmtId="0" fontId="24" fillId="0" borderId="0" xfId="0" applyFont="1" applyAlignment="1">
      <alignment horizontal="justify"/>
    </xf>
    <xf numFmtId="0" fontId="24" fillId="0" borderId="0" xfId="0" applyFont="1" applyAlignment="1">
      <alignment horizontal="right"/>
    </xf>
    <xf numFmtId="0" fontId="24" fillId="0" borderId="0" xfId="0" applyFont="1" applyAlignment="1">
      <alignment horizontal="justify" vertical="top" wrapText="1"/>
    </xf>
    <xf numFmtId="0" fontId="24" fillId="0" borderId="0" xfId="0" applyFont="1" applyAlignment="1">
      <alignment vertical="top"/>
    </xf>
    <xf numFmtId="0" fontId="24" fillId="0" borderId="0" xfId="39" applyFont="1" applyAlignment="1">
      <alignment horizontal="justify"/>
    </xf>
    <xf numFmtId="164" fontId="23" fillId="0" borderId="0" xfId="0" applyNumberFormat="1" applyFont="1" applyAlignment="1">
      <alignment vertical="top"/>
    </xf>
    <xf numFmtId="164" fontId="24" fillId="0" borderId="0" xfId="0" applyNumberFormat="1" applyFont="1"/>
    <xf numFmtId="0" fontId="23" fillId="0" borderId="0" xfId="0" applyFont="1" applyAlignment="1">
      <alignment horizontal="justify" vertical="top" wrapText="1"/>
    </xf>
    <xf numFmtId="0" fontId="23" fillId="0" borderId="0" xfId="0" applyFont="1"/>
    <xf numFmtId="164" fontId="23" fillId="23" borderId="0" xfId="0" applyNumberFormat="1" applyFont="1" applyFill="1" applyAlignment="1">
      <alignment vertical="top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right" vertical="top"/>
    </xf>
    <xf numFmtId="167" fontId="24" fillId="0" borderId="0" xfId="0" applyNumberFormat="1" applyFont="1" applyAlignment="1">
      <alignment horizontal="right" vertical="top"/>
    </xf>
    <xf numFmtId="49" fontId="23" fillId="0" borderId="0" xfId="0" applyNumberFormat="1" applyFont="1" applyAlignment="1">
      <alignment horizontal="justify" vertical="top"/>
    </xf>
    <xf numFmtId="0" fontId="27" fillId="0" borderId="0" xfId="0" applyFont="1" applyAlignment="1">
      <alignment horizontal="justify" vertical="top"/>
    </xf>
    <xf numFmtId="167" fontId="24" fillId="0" borderId="0" xfId="0" applyNumberFormat="1" applyFont="1" applyAlignment="1">
      <alignment vertical="top"/>
    </xf>
    <xf numFmtId="167" fontId="24" fillId="0" borderId="0" xfId="0" applyNumberFormat="1" applyFont="1"/>
    <xf numFmtId="167" fontId="23" fillId="0" borderId="0" xfId="0" applyNumberFormat="1" applyFont="1"/>
    <xf numFmtId="0" fontId="25" fillId="0" borderId="0" xfId="0" applyFont="1"/>
    <xf numFmtId="49" fontId="24" fillId="0" borderId="0" xfId="0" applyNumberFormat="1" applyFont="1" applyAlignment="1" applyProtection="1">
      <alignment horizontal="right"/>
      <protection locked="0"/>
    </xf>
    <xf numFmtId="165" fontId="24" fillId="0" borderId="0" xfId="0" applyNumberFormat="1" applyFont="1" applyAlignment="1">
      <alignment vertical="top"/>
    </xf>
    <xf numFmtId="0" fontId="25" fillId="0" borderId="0" xfId="0" applyFont="1" applyAlignment="1">
      <alignment vertical="top"/>
    </xf>
    <xf numFmtId="0" fontId="29" fillId="0" borderId="0" xfId="0" applyFont="1" applyAlignment="1">
      <alignment wrapText="1"/>
    </xf>
    <xf numFmtId="0" fontId="30" fillId="0" borderId="0" xfId="0" applyFont="1" applyAlignment="1">
      <alignment horizontal="left" vertical="top"/>
    </xf>
    <xf numFmtId="0" fontId="30" fillId="0" borderId="0" xfId="0" applyFont="1" applyAlignment="1">
      <alignment horizontal="right" vertical="top"/>
    </xf>
    <xf numFmtId="0" fontId="31" fillId="0" borderId="0" xfId="0" applyFont="1" applyAlignment="1">
      <alignment horizontal="right"/>
    </xf>
    <xf numFmtId="164" fontId="31" fillId="0" borderId="0" xfId="0" applyNumberFormat="1" applyFont="1"/>
    <xf numFmtId="0" fontId="31" fillId="0" borderId="0" xfId="0" applyFont="1"/>
    <xf numFmtId="49" fontId="24" fillId="0" borderId="0" xfId="0" applyNumberFormat="1" applyFont="1" applyAlignment="1">
      <alignment horizontal="justify"/>
    </xf>
    <xf numFmtId="49" fontId="24" fillId="0" borderId="0" xfId="0" applyNumberFormat="1" applyFont="1" applyAlignment="1">
      <alignment horizontal="justify" vertical="top" wrapText="1"/>
    </xf>
    <xf numFmtId="0" fontId="29" fillId="0" borderId="0" xfId="0" applyFont="1" applyAlignment="1">
      <alignment horizontal="left" vertical="top"/>
    </xf>
    <xf numFmtId="0" fontId="27" fillId="0" borderId="0" xfId="0" applyFont="1" applyAlignment="1">
      <alignment horizontal="left" vertical="top"/>
    </xf>
    <xf numFmtId="0" fontId="25" fillId="0" borderId="0" xfId="0" applyFont="1" applyAlignment="1">
      <alignment horizontal="left" vertical="top"/>
    </xf>
    <xf numFmtId="0" fontId="20" fillId="0" borderId="0" xfId="0" applyFont="1" applyAlignment="1">
      <alignment horizontal="right" vertical="top"/>
    </xf>
    <xf numFmtId="49" fontId="24" fillId="0" borderId="0" xfId="0" applyNumberFormat="1" applyFont="1" applyAlignment="1">
      <alignment horizontal="left" vertical="top"/>
    </xf>
    <xf numFmtId="0" fontId="24" fillId="0" borderId="0" xfId="0" applyFont="1" applyAlignment="1">
      <alignment wrapText="1"/>
    </xf>
    <xf numFmtId="49" fontId="24" fillId="0" borderId="0" xfId="0" applyNumberFormat="1" applyFont="1"/>
    <xf numFmtId="49" fontId="0" fillId="0" borderId="0" xfId="0" applyNumberFormat="1" applyAlignment="1">
      <alignment horizontal="justify" vertical="top" wrapText="1"/>
    </xf>
    <xf numFmtId="1" fontId="24" fillId="0" borderId="0" xfId="0" applyNumberFormat="1" applyFont="1"/>
    <xf numFmtId="1" fontId="24" fillId="0" borderId="0" xfId="0" applyNumberFormat="1" applyFont="1" applyAlignment="1">
      <alignment horizontal="left" vertical="top"/>
    </xf>
    <xf numFmtId="1" fontId="23" fillId="0" borderId="0" xfId="0" applyNumberFormat="1" applyFont="1"/>
    <xf numFmtId="0" fontId="32" fillId="0" borderId="0" xfId="48" applyFont="1"/>
    <xf numFmtId="0" fontId="33" fillId="0" borderId="0" xfId="48"/>
    <xf numFmtId="0" fontId="32" fillId="0" borderId="0" xfId="48" applyFont="1" applyAlignment="1">
      <alignment horizontal="right"/>
    </xf>
    <xf numFmtId="167" fontId="24" fillId="0" borderId="0" xfId="0" applyNumberFormat="1" applyFont="1" applyAlignment="1">
      <alignment horizontal="right"/>
    </xf>
    <xf numFmtId="49" fontId="24" fillId="0" borderId="0" xfId="0" applyNumberFormat="1" applyFont="1" applyAlignment="1">
      <alignment horizontal="justify" wrapText="1"/>
    </xf>
    <xf numFmtId="0" fontId="0" fillId="0" borderId="0" xfId="0" applyProtection="1">
      <protection locked="0"/>
    </xf>
    <xf numFmtId="1" fontId="0" fillId="0" borderId="0" xfId="0" applyNumberFormat="1" applyAlignment="1">
      <alignment horizontal="right" vertical="top"/>
    </xf>
    <xf numFmtId="0" fontId="24" fillId="0" borderId="0" xfId="0" applyFont="1" applyAlignment="1" applyProtection="1">
      <alignment horizontal="left"/>
      <protection locked="0"/>
    </xf>
    <xf numFmtId="0" fontId="24" fillId="0" borderId="0" xfId="0" applyFont="1" applyAlignment="1" applyProtection="1">
      <alignment horizontal="justify" vertical="top"/>
      <protection locked="0"/>
    </xf>
    <xf numFmtId="0" fontId="24" fillId="0" borderId="0" xfId="0" applyFont="1" applyAlignment="1" applyProtection="1">
      <alignment horizontal="right"/>
      <protection locked="0"/>
    </xf>
    <xf numFmtId="0" fontId="20" fillId="0" borderId="0" xfId="0" applyFont="1" applyAlignment="1">
      <alignment horizontal="center"/>
    </xf>
    <xf numFmtId="167" fontId="24" fillId="0" borderId="0" xfId="0" applyNumberFormat="1" applyFont="1" applyAlignment="1" applyProtection="1">
      <alignment horizontal="right"/>
      <protection locked="0"/>
    </xf>
    <xf numFmtId="167" fontId="24" fillId="0" borderId="0" xfId="0" applyNumberFormat="1" applyFont="1" applyAlignment="1">
      <alignment horizontal="right" wrapText="1"/>
    </xf>
    <xf numFmtId="167" fontId="24" fillId="0" borderId="0" xfId="39" applyNumberFormat="1" applyFont="1" applyAlignment="1">
      <alignment horizontal="right"/>
    </xf>
    <xf numFmtId="167" fontId="24" fillId="0" borderId="0" xfId="39" applyNumberFormat="1" applyFont="1" applyAlignment="1">
      <alignment horizontal="right" vertical="top"/>
    </xf>
    <xf numFmtId="167" fontId="24" fillId="0" borderId="0" xfId="39" applyNumberFormat="1" applyFont="1" applyAlignment="1" applyProtection="1">
      <alignment horizontal="right"/>
      <protection locked="0"/>
    </xf>
    <xf numFmtId="164" fontId="24" fillId="0" borderId="0" xfId="39" applyNumberFormat="1" applyFont="1"/>
    <xf numFmtId="167" fontId="23" fillId="24" borderId="0" xfId="0" applyNumberFormat="1" applyFont="1" applyFill="1" applyAlignment="1">
      <alignment horizontal="right" vertical="top"/>
    </xf>
    <xf numFmtId="164" fontId="18" fillId="0" borderId="0" xfId="0" applyNumberFormat="1" applyFont="1" applyAlignment="1">
      <alignment horizontal="right"/>
    </xf>
    <xf numFmtId="49" fontId="23" fillId="0" borderId="0" xfId="0" applyNumberFormat="1" applyFont="1" applyAlignment="1">
      <alignment horizontal="justify"/>
    </xf>
    <xf numFmtId="0" fontId="24" fillId="0" borderId="0" xfId="52" applyFont="1" applyAlignment="1">
      <alignment horizontal="left" vertical="top"/>
    </xf>
    <xf numFmtId="0" fontId="24" fillId="0" borderId="0" xfId="0" applyFont="1" applyAlignment="1">
      <alignment horizontal="center" vertical="top"/>
    </xf>
    <xf numFmtId="167" fontId="18" fillId="0" borderId="0" xfId="0" applyNumberFormat="1" applyFont="1" applyAlignment="1">
      <alignment horizontal="right"/>
    </xf>
    <xf numFmtId="1" fontId="25" fillId="0" borderId="0" xfId="0" applyNumberFormat="1" applyFont="1" applyAlignment="1">
      <alignment horizontal="left" vertical="top"/>
    </xf>
    <xf numFmtId="167" fontId="24" fillId="0" borderId="0" xfId="39" applyNumberFormat="1" applyFont="1" applyAlignment="1">
      <alignment vertical="top"/>
    </xf>
    <xf numFmtId="168" fontId="24" fillId="0" borderId="0" xfId="39" applyNumberFormat="1" applyFont="1" applyAlignment="1">
      <alignment vertical="top"/>
    </xf>
    <xf numFmtId="49" fontId="29" fillId="0" borderId="0" xfId="0" applyNumberFormat="1" applyFont="1" applyAlignment="1">
      <alignment horizontal="left" vertical="top"/>
    </xf>
    <xf numFmtId="0" fontId="25" fillId="0" borderId="0" xfId="0" applyFont="1" applyAlignment="1">
      <alignment horizontal="right"/>
    </xf>
    <xf numFmtId="0" fontId="24" fillId="0" borderId="0" xfId="0" applyFont="1" applyAlignment="1">
      <alignment horizontal="justify" wrapText="1"/>
    </xf>
    <xf numFmtId="49" fontId="0" fillId="0" borderId="0" xfId="0" applyNumberFormat="1"/>
    <xf numFmtId="1" fontId="23" fillId="0" borderId="0" xfId="0" applyNumberFormat="1" applyFont="1" applyAlignment="1">
      <alignment horizontal="left" vertical="top"/>
    </xf>
    <xf numFmtId="0" fontId="25" fillId="0" borderId="0" xfId="0" applyFont="1" applyAlignment="1">
      <alignment horizontal="right" vertical="top"/>
    </xf>
    <xf numFmtId="1" fontId="32" fillId="0" borderId="0" xfId="48" applyNumberFormat="1" applyFont="1" applyAlignment="1">
      <alignment horizontal="center"/>
    </xf>
    <xf numFmtId="0" fontId="23" fillId="0" borderId="0" xfId="0" applyFont="1" applyAlignment="1">
      <alignment horizontal="left"/>
    </xf>
    <xf numFmtId="0" fontId="0" fillId="0" borderId="0" xfId="0" applyAlignment="1">
      <alignment horizontal="right"/>
    </xf>
    <xf numFmtId="169" fontId="24" fillId="0" borderId="0" xfId="0" applyNumberFormat="1" applyFont="1"/>
    <xf numFmtId="164" fontId="24" fillId="0" borderId="0" xfId="39" applyNumberFormat="1" applyFont="1" applyAlignment="1">
      <alignment vertical="top"/>
    </xf>
    <xf numFmtId="167" fontId="24" fillId="0" borderId="0" xfId="0" applyNumberFormat="1" applyFont="1" applyAlignment="1" applyProtection="1">
      <alignment horizontal="right" vertical="top"/>
      <protection locked="0"/>
    </xf>
    <xf numFmtId="167" fontId="24" fillId="0" borderId="0" xfId="0" applyNumberFormat="1" applyFont="1" applyAlignment="1" applyProtection="1">
      <alignment horizontal="right" wrapText="1"/>
      <protection locked="0"/>
    </xf>
    <xf numFmtId="0" fontId="23" fillId="0" borderId="0" xfId="0" applyFont="1" applyAlignment="1">
      <alignment horizontal="right"/>
    </xf>
    <xf numFmtId="0" fontId="24" fillId="0" borderId="0" xfId="0" applyFont="1" applyAlignment="1">
      <alignment vertical="top" wrapText="1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164" fontId="24" fillId="0" borderId="0" xfId="39" applyNumberFormat="1" applyFont="1" applyProtection="1">
      <protection locked="0"/>
    </xf>
    <xf numFmtId="1" fontId="0" fillId="0" borderId="0" xfId="0" applyNumberFormat="1"/>
    <xf numFmtId="164" fontId="0" fillId="0" borderId="0" xfId="39" applyNumberFormat="1" applyFont="1"/>
    <xf numFmtId="0" fontId="38" fillId="0" borderId="0" xfId="0" applyFont="1"/>
    <xf numFmtId="167" fontId="38" fillId="0" borderId="0" xfId="39" applyNumberFormat="1" applyFont="1"/>
    <xf numFmtId="49" fontId="24" fillId="0" borderId="0" xfId="0" applyNumberFormat="1" applyFont="1" applyAlignment="1">
      <alignment horizontal="right"/>
    </xf>
    <xf numFmtId="0" fontId="24" fillId="0" borderId="0" xfId="39" applyFont="1"/>
    <xf numFmtId="0" fontId="24" fillId="0" borderId="10" xfId="0" applyFont="1" applyBorder="1" applyAlignment="1">
      <alignment horizontal="justify" vertical="top"/>
    </xf>
    <xf numFmtId="0" fontId="24" fillId="0" borderId="10" xfId="0" applyFont="1" applyBorder="1" applyAlignment="1">
      <alignment horizontal="right"/>
    </xf>
    <xf numFmtId="164" fontId="24" fillId="0" borderId="10" xfId="39" applyNumberFormat="1" applyFont="1" applyBorder="1"/>
    <xf numFmtId="49" fontId="32" fillId="0" borderId="0" xfId="48" applyNumberFormat="1" applyFont="1" applyAlignment="1">
      <alignment horizontal="right"/>
    </xf>
    <xf numFmtId="167" fontId="24" fillId="0" borderId="0" xfId="48" applyNumberFormat="1" applyFont="1" applyAlignment="1">
      <alignment horizontal="right" indent="1"/>
    </xf>
    <xf numFmtId="168" fontId="24" fillId="0" borderId="0" xfId="0" applyNumberFormat="1" applyFont="1" applyAlignment="1">
      <alignment horizontal="right"/>
    </xf>
    <xf numFmtId="170" fontId="24" fillId="0" borderId="0" xfId="54" applyNumberFormat="1" applyFont="1" applyAlignment="1">
      <alignment horizontal="left" vertical="top" wrapText="1"/>
    </xf>
    <xf numFmtId="1" fontId="0" fillId="0" borderId="0" xfId="0" applyNumberFormat="1" applyAlignment="1">
      <alignment horizontal="left" vertical="top"/>
    </xf>
    <xf numFmtId="0" fontId="0" fillId="0" borderId="0" xfId="0" applyAlignment="1">
      <alignment horizontal="left"/>
    </xf>
    <xf numFmtId="1" fontId="38" fillId="0" borderId="0" xfId="0" applyNumberFormat="1" applyFont="1" applyAlignment="1">
      <alignment horizontal="left" vertical="top"/>
    </xf>
    <xf numFmtId="167" fontId="38" fillId="0" borderId="0" xfId="0" applyNumberFormat="1" applyFont="1"/>
    <xf numFmtId="0" fontId="24" fillId="0" borderId="0" xfId="0" applyFont="1" applyProtection="1">
      <protection locked="0"/>
    </xf>
    <xf numFmtId="1" fontId="38" fillId="0" borderId="0" xfId="0" applyNumberFormat="1" applyFont="1" applyAlignment="1">
      <alignment horizontal="right" vertical="top"/>
    </xf>
    <xf numFmtId="171" fontId="24" fillId="0" borderId="0" xfId="0" applyNumberFormat="1" applyFont="1" applyAlignment="1">
      <alignment horizontal="justify" vertical="top"/>
    </xf>
    <xf numFmtId="1" fontId="38" fillId="0" borderId="0" xfId="0" applyNumberFormat="1" applyFont="1" applyAlignment="1">
      <alignment horizontal="center" vertical="top"/>
    </xf>
    <xf numFmtId="167" fontId="38" fillId="0" borderId="0" xfId="0" applyNumberFormat="1" applyFont="1" applyAlignment="1">
      <alignment horizontal="right" vertical="top"/>
    </xf>
    <xf numFmtId="167" fontId="38" fillId="0" borderId="0" xfId="0" applyNumberFormat="1" applyFont="1" applyAlignment="1">
      <alignment horizontal="right"/>
    </xf>
    <xf numFmtId="3" fontId="21" fillId="0" borderId="0" xfId="0" applyNumberFormat="1" applyFont="1" applyAlignment="1">
      <alignment horizontal="right"/>
    </xf>
    <xf numFmtId="3" fontId="21" fillId="0" borderId="0" xfId="0" applyNumberFormat="1" applyFont="1"/>
    <xf numFmtId="4" fontId="21" fillId="0" borderId="0" xfId="0" applyNumberFormat="1" applyFont="1"/>
    <xf numFmtId="0" fontId="21" fillId="0" borderId="0" xfId="0" applyFont="1"/>
    <xf numFmtId="1" fontId="0" fillId="0" borderId="0" xfId="39" applyNumberFormat="1" applyFont="1" applyAlignment="1">
      <alignment vertical="top"/>
    </xf>
    <xf numFmtId="1" fontId="0" fillId="0" borderId="0" xfId="0" applyNumberFormat="1" applyAlignment="1">
      <alignment horizontal="right"/>
    </xf>
    <xf numFmtId="0" fontId="0" fillId="0" borderId="0" xfId="39" applyFont="1"/>
    <xf numFmtId="1" fontId="24" fillId="0" borderId="0" xfId="0" applyNumberFormat="1" applyFont="1" applyAlignment="1">
      <alignment vertical="top"/>
    </xf>
    <xf numFmtId="0" fontId="0" fillId="0" borderId="0" xfId="0" applyAlignment="1" applyProtection="1">
      <alignment horizontal="right"/>
      <protection locked="0"/>
    </xf>
    <xf numFmtId="1" fontId="0" fillId="0" borderId="0" xfId="0" applyNumberFormat="1" applyAlignment="1" applyProtection="1">
      <alignment horizontal="right"/>
      <protection locked="0"/>
    </xf>
    <xf numFmtId="164" fontId="0" fillId="0" borderId="0" xfId="39" applyNumberFormat="1" applyFont="1" applyProtection="1">
      <protection locked="0"/>
    </xf>
    <xf numFmtId="1" fontId="0" fillId="0" borderId="0" xfId="0" applyNumberFormat="1" applyAlignment="1" applyProtection="1">
      <alignment horizontal="left" vertical="top"/>
      <protection locked="0"/>
    </xf>
    <xf numFmtId="164" fontId="0" fillId="0" borderId="0" xfId="39" applyNumberFormat="1" applyFont="1" applyAlignment="1" applyProtection="1">
      <alignment vertical="top"/>
      <protection locked="0"/>
    </xf>
    <xf numFmtId="1" fontId="0" fillId="0" borderId="0" xfId="0" applyNumberFormat="1" applyAlignment="1" applyProtection="1">
      <alignment horizontal="right" vertical="top"/>
      <protection locked="0"/>
    </xf>
    <xf numFmtId="165" fontId="0" fillId="0" borderId="0" xfId="39" applyNumberFormat="1" applyFont="1"/>
    <xf numFmtId="167" fontId="0" fillId="0" borderId="0" xfId="39" applyNumberFormat="1" applyFont="1" applyAlignment="1">
      <alignment vertical="top"/>
    </xf>
    <xf numFmtId="165" fontId="0" fillId="0" borderId="0" xfId="39" applyNumberFormat="1" applyFont="1" applyAlignment="1">
      <alignment vertical="top"/>
    </xf>
    <xf numFmtId="168" fontId="24" fillId="0" borderId="0" xfId="39" applyNumberFormat="1" applyFont="1"/>
    <xf numFmtId="167" fontId="0" fillId="0" borderId="0" xfId="39" applyNumberFormat="1" applyFont="1"/>
    <xf numFmtId="168" fontId="24" fillId="0" borderId="0" xfId="0" applyNumberFormat="1" applyFont="1" applyAlignment="1">
      <alignment vertical="top"/>
    </xf>
    <xf numFmtId="0" fontId="0" fillId="0" borderId="0" xfId="0" applyAlignment="1" applyProtection="1">
      <alignment horizontal="left"/>
      <protection locked="0"/>
    </xf>
    <xf numFmtId="0" fontId="40" fillId="0" borderId="0" xfId="48" applyFont="1" applyAlignment="1">
      <alignment wrapText="1"/>
    </xf>
    <xf numFmtId="167" fontId="24" fillId="25" borderId="0" xfId="48" applyNumberFormat="1" applyFont="1" applyFill="1" applyAlignment="1" applyProtection="1">
      <alignment horizontal="right"/>
      <protection locked="0"/>
    </xf>
    <xf numFmtId="1" fontId="40" fillId="0" borderId="0" xfId="48" applyNumberFormat="1" applyFont="1" applyAlignment="1">
      <alignment horizontal="right"/>
    </xf>
    <xf numFmtId="49" fontId="25" fillId="0" borderId="0" xfId="50" applyNumberFormat="1" applyFont="1" applyAlignment="1">
      <alignment horizontal="center" readingOrder="1"/>
    </xf>
    <xf numFmtId="4" fontId="41" fillId="0" borderId="0" xfId="0" applyNumberFormat="1" applyFont="1" applyAlignment="1">
      <alignment horizontal="left" wrapText="1"/>
    </xf>
    <xf numFmtId="0" fontId="42" fillId="0" borderId="0" xfId="0" applyFont="1" applyAlignment="1">
      <alignment horizontal="left" vertical="top" wrapText="1"/>
    </xf>
    <xf numFmtId="1" fontId="42" fillId="0" borderId="0" xfId="0" applyNumberFormat="1" applyFont="1" applyAlignment="1">
      <alignment horizontal="left" vertical="top" wrapText="1"/>
    </xf>
    <xf numFmtId="49" fontId="42" fillId="0" borderId="0" xfId="0" applyNumberFormat="1" applyFont="1" applyAlignment="1">
      <alignment horizontal="left" vertical="top" wrapText="1" shrinkToFit="1"/>
    </xf>
    <xf numFmtId="1" fontId="24" fillId="0" borderId="0" xfId="0" applyNumberFormat="1" applyFont="1" applyAlignment="1">
      <alignment horizontal="justify" vertical="top" wrapText="1"/>
    </xf>
    <xf numFmtId="0" fontId="24" fillId="0" borderId="0" xfId="0" applyFont="1" applyAlignment="1">
      <alignment horizontal="right" vertical="top" wrapText="1"/>
    </xf>
    <xf numFmtId="0" fontId="42" fillId="0" borderId="0" xfId="0" applyFont="1" applyAlignment="1">
      <alignment horizontal="center" wrapText="1"/>
    </xf>
    <xf numFmtId="4" fontId="42" fillId="0" borderId="0" xfId="0" applyNumberFormat="1" applyFont="1" applyAlignment="1">
      <alignment horizontal="center"/>
    </xf>
    <xf numFmtId="4" fontId="42" fillId="0" borderId="0" xfId="0" applyNumberFormat="1" applyFont="1" applyAlignment="1">
      <alignment horizontal="center" vertical="top" wrapText="1"/>
    </xf>
    <xf numFmtId="0" fontId="23" fillId="0" borderId="0" xfId="0" applyFont="1" applyAlignment="1">
      <alignment horizontal="left" vertical="center"/>
    </xf>
    <xf numFmtId="0" fontId="0" fillId="0" borderId="0" xfId="0" applyAlignment="1">
      <alignment horizontal="justify" vertical="top" wrapText="1"/>
    </xf>
    <xf numFmtId="164" fontId="24" fillId="0" borderId="0" xfId="0" applyNumberFormat="1" applyFont="1" applyAlignment="1">
      <alignment horizontal="right"/>
    </xf>
    <xf numFmtId="0" fontId="43" fillId="0" borderId="0" xfId="0" applyFont="1"/>
    <xf numFmtId="165" fontId="44" fillId="0" borderId="0" xfId="0" applyNumberFormat="1" applyFont="1" applyAlignment="1">
      <alignment vertical="top"/>
    </xf>
    <xf numFmtId="0" fontId="45" fillId="0" borderId="0" xfId="0" applyFont="1"/>
    <xf numFmtId="165" fontId="46" fillId="0" borderId="0" xfId="0" applyNumberFormat="1" applyFont="1" applyAlignment="1">
      <alignment vertical="top"/>
    </xf>
    <xf numFmtId="0" fontId="44" fillId="0" borderId="0" xfId="0" applyFont="1"/>
    <xf numFmtId="0" fontId="43" fillId="0" borderId="0" xfId="0" applyFont="1" applyAlignment="1">
      <alignment horizontal="justify" vertical="top" wrapText="1"/>
    </xf>
    <xf numFmtId="172" fontId="23" fillId="23" borderId="0" xfId="0" applyNumberFormat="1" applyFont="1" applyFill="1" applyAlignment="1">
      <alignment vertical="top"/>
    </xf>
    <xf numFmtId="0" fontId="47" fillId="0" borderId="0" xfId="0" applyFont="1" applyAlignment="1">
      <alignment horizontal="justify" vertical="top"/>
    </xf>
    <xf numFmtId="0" fontId="48" fillId="0" borderId="0" xfId="0" applyFont="1"/>
    <xf numFmtId="0" fontId="25" fillId="0" borderId="0" xfId="0" applyFont="1" applyAlignment="1">
      <alignment horizontal="justify" vertical="top" wrapText="1"/>
    </xf>
    <xf numFmtId="173" fontId="24" fillId="0" borderId="0" xfId="45" applyNumberFormat="1" applyFont="1" applyFill="1" applyBorder="1" applyAlignment="1" applyProtection="1">
      <alignment horizontal="right"/>
    </xf>
    <xf numFmtId="173" fontId="25" fillId="0" borderId="0" xfId="45" applyNumberFormat="1" applyFont="1" applyFill="1" applyBorder="1" applyAlignment="1" applyProtection="1">
      <alignment horizontal="right"/>
    </xf>
    <xf numFmtId="1" fontId="24" fillId="0" borderId="0" xfId="45" applyNumberFormat="1" applyFont="1" applyFill="1" applyBorder="1" applyAlignment="1" applyProtection="1">
      <alignment horizontal="right"/>
    </xf>
    <xf numFmtId="167" fontId="24" fillId="0" borderId="0" xfId="45" applyNumberFormat="1" applyFont="1" applyFill="1" applyBorder="1" applyAlignment="1" applyProtection="1">
      <alignment horizontal="right"/>
    </xf>
    <xf numFmtId="0" fontId="49" fillId="0" borderId="0" xfId="0" applyFont="1" applyAlignment="1">
      <alignment horizontal="right"/>
    </xf>
    <xf numFmtId="164" fontId="49" fillId="0" borderId="0" xfId="0" applyNumberFormat="1" applyFont="1"/>
    <xf numFmtId="0" fontId="49" fillId="0" borderId="0" xfId="0" applyFont="1"/>
    <xf numFmtId="0" fontId="25" fillId="0" borderId="0" xfId="0" applyFont="1" applyAlignment="1">
      <alignment horizontal="justify" vertical="top"/>
    </xf>
    <xf numFmtId="1" fontId="24" fillId="0" borderId="0" xfId="0" applyNumberFormat="1" applyFont="1" applyAlignment="1">
      <alignment horizontal="right"/>
    </xf>
    <xf numFmtId="49" fontId="0" fillId="0" borderId="10" xfId="0" applyNumberFormat="1" applyBorder="1"/>
    <xf numFmtId="0" fontId="0" fillId="0" borderId="10" xfId="0" applyBorder="1"/>
    <xf numFmtId="167" fontId="0" fillId="0" borderId="0" xfId="0" applyNumberFormat="1"/>
    <xf numFmtId="167" fontId="0" fillId="0" borderId="10" xfId="0" applyNumberFormat="1" applyBorder="1"/>
    <xf numFmtId="49" fontId="24" fillId="0" borderId="0" xfId="0" applyNumberFormat="1" applyFont="1" applyAlignment="1">
      <alignment horizontal="right" vertical="top"/>
    </xf>
    <xf numFmtId="0" fontId="26" fillId="0" borderId="0" xfId="0" applyFont="1"/>
    <xf numFmtId="167" fontId="23" fillId="23" borderId="0" xfId="0" applyNumberFormat="1" applyFont="1" applyFill="1" applyAlignment="1">
      <alignment horizontal="right"/>
    </xf>
    <xf numFmtId="0" fontId="26" fillId="0" borderId="0" xfId="0" applyFont="1" applyAlignment="1">
      <alignment horizontal="left" vertical="top"/>
    </xf>
    <xf numFmtId="0" fontId="28" fillId="0" borderId="0" xfId="0" applyFont="1"/>
    <xf numFmtId="167" fontId="26" fillId="0" borderId="0" xfId="0" applyNumberFormat="1" applyFont="1" applyAlignment="1">
      <alignment horizontal="right"/>
    </xf>
    <xf numFmtId="167" fontId="26" fillId="0" borderId="0" xfId="0" applyNumberFormat="1" applyFont="1"/>
    <xf numFmtId="0" fontId="22" fillId="0" borderId="0" xfId="0" applyFont="1" applyAlignment="1">
      <alignment horizontal="left"/>
    </xf>
    <xf numFmtId="0" fontId="26" fillId="0" borderId="0" xfId="0" applyFont="1" applyAlignment="1">
      <alignment horizontal="justify" vertical="top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51" fillId="0" borderId="0" xfId="0" applyFont="1" applyAlignment="1">
      <alignment horizontal="right" vertical="top" wrapText="1"/>
    </xf>
    <xf numFmtId="0" fontId="51" fillId="0" borderId="0" xfId="0" applyFont="1" applyAlignment="1">
      <alignment horizontal="justify" vertical="top" wrapText="1"/>
    </xf>
    <xf numFmtId="49" fontId="51" fillId="0" borderId="0" xfId="50" applyNumberFormat="1" applyFont="1" applyAlignment="1">
      <alignment horizontal="center" readingOrder="1"/>
    </xf>
    <xf numFmtId="0" fontId="51" fillId="0" borderId="0" xfId="0" applyFont="1"/>
    <xf numFmtId="167" fontId="51" fillId="0" borderId="0" xfId="0" applyNumberFormat="1" applyFont="1"/>
    <xf numFmtId="167" fontId="51" fillId="0" borderId="0" xfId="0" applyNumberFormat="1" applyFont="1" applyAlignment="1">
      <alignment vertical="top"/>
    </xf>
    <xf numFmtId="167" fontId="51" fillId="0" borderId="0" xfId="39" applyNumberFormat="1" applyFont="1"/>
    <xf numFmtId="4" fontId="52" fillId="0" borderId="0" xfId="48" applyNumberFormat="1" applyFont="1" applyAlignment="1" applyProtection="1">
      <alignment horizontal="center"/>
      <protection locked="0"/>
    </xf>
    <xf numFmtId="4" fontId="52" fillId="0" borderId="0" xfId="48" applyNumberFormat="1" applyFont="1" applyAlignment="1">
      <alignment horizontal="right" indent="1"/>
    </xf>
    <xf numFmtId="1" fontId="51" fillId="0" borderId="0" xfId="0" applyNumberFormat="1" applyFont="1" applyAlignment="1">
      <alignment horizontal="justify" vertical="top" wrapText="1"/>
    </xf>
    <xf numFmtId="0" fontId="51" fillId="0" borderId="0" xfId="0" applyFont="1" applyAlignment="1">
      <alignment horizontal="left"/>
    </xf>
    <xf numFmtId="0" fontId="51" fillId="0" borderId="0" xfId="0" applyFont="1" applyAlignment="1">
      <alignment horizontal="right"/>
    </xf>
    <xf numFmtId="0" fontId="26" fillId="26" borderId="0" xfId="0" applyFont="1" applyFill="1" applyAlignment="1">
      <alignment horizontal="right"/>
    </xf>
    <xf numFmtId="0" fontId="26" fillId="26" borderId="0" xfId="0" applyFont="1" applyFill="1" applyAlignment="1">
      <alignment horizontal="justify" vertical="top" wrapText="1"/>
    </xf>
    <xf numFmtId="0" fontId="26" fillId="26" borderId="0" xfId="0" applyFont="1" applyFill="1"/>
    <xf numFmtId="0" fontId="26" fillId="26" borderId="0" xfId="0" applyFont="1" applyFill="1" applyAlignment="1">
      <alignment horizontal="left" vertical="top"/>
    </xf>
    <xf numFmtId="0" fontId="26" fillId="26" borderId="0" xfId="0" applyFont="1" applyFill="1" applyAlignment="1">
      <alignment horizontal="right" vertical="top"/>
    </xf>
    <xf numFmtId="49" fontId="26" fillId="26" borderId="0" xfId="0" applyNumberFormat="1" applyFont="1" applyFill="1" applyAlignment="1">
      <alignment horizontal="justify" vertical="top" wrapText="1"/>
    </xf>
    <xf numFmtId="0" fontId="26" fillId="26" borderId="0" xfId="0" applyFont="1" applyFill="1" applyAlignment="1">
      <alignment horizontal="center"/>
    </xf>
    <xf numFmtId="0" fontId="0" fillId="26" borderId="0" xfId="0" applyFill="1" applyAlignment="1">
      <alignment horizontal="right"/>
    </xf>
    <xf numFmtId="1" fontId="0" fillId="26" borderId="0" xfId="0" applyNumberFormat="1" applyFill="1"/>
    <xf numFmtId="0" fontId="24" fillId="26" borderId="0" xfId="0" applyFont="1" applyFill="1"/>
    <xf numFmtId="0" fontId="50" fillId="26" borderId="0" xfId="0" applyFont="1" applyFill="1" applyAlignment="1">
      <alignment horizontal="right"/>
    </xf>
    <xf numFmtId="1" fontId="50" fillId="26" borderId="0" xfId="0" applyNumberFormat="1" applyFont="1" applyFill="1"/>
    <xf numFmtId="0" fontId="26" fillId="26" borderId="0" xfId="0" applyFont="1" applyFill="1" applyAlignment="1">
      <alignment horizontal="justify" vertical="top"/>
    </xf>
    <xf numFmtId="0" fontId="26" fillId="26" borderId="0" xfId="0" applyFont="1" applyFill="1" applyAlignment="1">
      <alignment horizontal="left"/>
    </xf>
    <xf numFmtId="0" fontId="24" fillId="26" borderId="0" xfId="0" applyFont="1" applyFill="1" applyAlignment="1">
      <alignment horizontal="justify" vertical="top"/>
    </xf>
    <xf numFmtId="0" fontId="26" fillId="26" borderId="10" xfId="0" applyFont="1" applyFill="1" applyBorder="1" applyAlignment="1">
      <alignment horizontal="justify" vertical="top"/>
    </xf>
    <xf numFmtId="0" fontId="26" fillId="26" borderId="0" xfId="39" applyFont="1" applyFill="1" applyAlignment="1">
      <alignment horizontal="justify"/>
    </xf>
    <xf numFmtId="0" fontId="24" fillId="26" borderId="0" xfId="0" applyFont="1" applyFill="1" applyAlignment="1">
      <alignment horizontal="right"/>
    </xf>
    <xf numFmtId="164" fontId="24" fillId="26" borderId="0" xfId="0" applyNumberFormat="1" applyFont="1" applyFill="1" applyAlignment="1">
      <alignment vertical="top"/>
    </xf>
    <xf numFmtId="0" fontId="24" fillId="26" borderId="0" xfId="39" applyFont="1" applyFill="1" applyAlignment="1">
      <alignment horizontal="justify"/>
    </xf>
    <xf numFmtId="10" fontId="26" fillId="26" borderId="0" xfId="0" applyNumberFormat="1" applyFont="1" applyFill="1"/>
    <xf numFmtId="164" fontId="26" fillId="26" borderId="0" xfId="0" applyNumberFormat="1" applyFont="1" applyFill="1" applyAlignment="1">
      <alignment vertical="top"/>
    </xf>
    <xf numFmtId="49" fontId="25" fillId="26" borderId="0" xfId="50" applyNumberFormat="1" applyFont="1" applyFill="1" applyAlignment="1">
      <alignment horizontal="center" readingOrder="1"/>
    </xf>
  </cellXfs>
  <cellStyles count="55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Input" xfId="34" xr:uid="{00000000-0005-0000-0000-000021000000}"/>
    <cellStyle name="Linked Cell" xfId="35" xr:uid="{00000000-0005-0000-0000-000022000000}"/>
    <cellStyle name="Navadno" xfId="0" builtinId="0"/>
    <cellStyle name="Navadno 10" xfId="36" xr:uid="{00000000-0005-0000-0000-000024000000}"/>
    <cellStyle name="Navadno 11" xfId="37" xr:uid="{00000000-0005-0000-0000-000025000000}"/>
    <cellStyle name="Navadno 14" xfId="49" xr:uid="{00000000-0005-0000-0000-000026000000}"/>
    <cellStyle name="Navadno 2" xfId="47" xr:uid="{00000000-0005-0000-0000-000027000000}"/>
    <cellStyle name="Navadno 2 2" xfId="50" xr:uid="{00000000-0005-0000-0000-000028000000}"/>
    <cellStyle name="Navadno 20" xfId="38" xr:uid="{00000000-0005-0000-0000-000029000000}"/>
    <cellStyle name="Navadno 3" xfId="48" xr:uid="{00000000-0005-0000-0000-00002A000000}"/>
    <cellStyle name="Navadno 7" xfId="53" xr:uid="{00000000-0005-0000-0000-00002B000000}"/>
    <cellStyle name="Navadno_.s1720" xfId="52" xr:uid="{00000000-0005-0000-0000-00002C000000}"/>
    <cellStyle name="Navadno_POPIS RCK PZI PREZRAČEVANJE" xfId="39" xr:uid="{00000000-0005-0000-0000-00002D000000}"/>
    <cellStyle name="Neutral" xfId="40" xr:uid="{00000000-0005-0000-0000-00002E000000}"/>
    <cellStyle name="Normal_99 Popis" xfId="51" xr:uid="{00000000-0005-0000-0000-00002F000000}"/>
    <cellStyle name="Normal_Sheet1" xfId="54" xr:uid="{589452E4-4781-4C42-B2DC-6D7EFA80F015}"/>
    <cellStyle name="Note" xfId="41" xr:uid="{00000000-0005-0000-0000-000030000000}"/>
    <cellStyle name="Output" xfId="42" xr:uid="{00000000-0005-0000-0000-000031000000}"/>
    <cellStyle name="Title" xfId="43" xr:uid="{00000000-0005-0000-0000-000032000000}"/>
    <cellStyle name="Total" xfId="44" xr:uid="{00000000-0005-0000-0000-000033000000}"/>
    <cellStyle name="Vejica 2" xfId="45" xr:uid="{00000000-0005-0000-0000-000034000000}"/>
    <cellStyle name="Warning Text" xfId="46" xr:uid="{00000000-0005-0000-0000-00003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ko Mahnic" id="{EAD13FDE-EBD7-4396-B2C2-F948728B1710}" userId="c20e317814643191" providerId="Windows Live"/>
</personList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49" dT="2026-07-20T13:42:19.88" personId="{EAD13FDE-EBD7-4396-B2C2-F948728B1710}" id="{7960ECBE-BE4E-4B8B-BA99-E03456E1CBDE}">
    <text>Pisavo celic s cenami sem spremenil v črno, prej je bila bela in nevidna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view="pageBreakPreview" topLeftCell="A25" zoomScaleNormal="100" zoomScaleSheetLayoutView="100" workbookViewId="0">
      <selection activeCell="H29" sqref="H29"/>
    </sheetView>
  </sheetViews>
  <sheetFormatPr defaultRowHeight="12.75" x14ac:dyDescent="0.2"/>
  <cols>
    <col min="1" max="1" width="11.5703125" bestFit="1" customWidth="1"/>
    <col min="2" max="2" width="46.7109375" customWidth="1"/>
  </cols>
  <sheetData>
    <row r="1" spans="1:8" s="50" customFormat="1" ht="18.75" x14ac:dyDescent="0.3">
      <c r="A1" s="90" t="s">
        <v>76</v>
      </c>
      <c r="B1" s="45" t="s">
        <v>24</v>
      </c>
      <c r="C1" s="46"/>
      <c r="D1" s="47"/>
      <c r="E1" s="67"/>
      <c r="F1" s="67"/>
      <c r="G1" s="48"/>
      <c r="H1" s="49"/>
    </row>
    <row r="2" spans="1:8" s="50" customFormat="1" ht="18.75" x14ac:dyDescent="0.3">
      <c r="A2" s="53"/>
      <c r="B2" s="45"/>
      <c r="C2" s="46"/>
      <c r="D2" s="47"/>
      <c r="E2" s="67"/>
      <c r="F2" s="67"/>
      <c r="G2" s="48"/>
      <c r="H2" s="49"/>
    </row>
    <row r="3" spans="1:8" s="50" customFormat="1" ht="18.75" x14ac:dyDescent="0.25">
      <c r="A3" s="53"/>
      <c r="B3" s="31" t="s">
        <v>42</v>
      </c>
      <c r="C3" s="46"/>
      <c r="D3" s="47"/>
      <c r="E3" s="67"/>
      <c r="F3" s="67"/>
      <c r="G3" s="48"/>
      <c r="H3" s="49"/>
    </row>
    <row r="4" spans="1:8" s="50" customFormat="1" ht="18.75" x14ac:dyDescent="0.25">
      <c r="A4" s="53"/>
      <c r="B4" s="31" t="s">
        <v>88</v>
      </c>
      <c r="C4" s="46"/>
      <c r="D4" s="47"/>
      <c r="E4" s="67"/>
      <c r="F4" s="67"/>
      <c r="G4" s="48"/>
      <c r="H4" s="49"/>
    </row>
    <row r="5" spans="1:8" s="6" customFormat="1" ht="15.75" x14ac:dyDescent="0.2">
      <c r="A5" s="85" t="s">
        <v>40</v>
      </c>
      <c r="B5" s="200" t="s">
        <v>43</v>
      </c>
      <c r="C5" s="200"/>
      <c r="D5" s="200"/>
      <c r="E5" s="200"/>
      <c r="F5" s="200"/>
      <c r="G5" s="4"/>
      <c r="H5" s="5"/>
    </row>
    <row r="6" spans="1:8" s="1" customFormat="1" ht="15.75" x14ac:dyDescent="0.2">
      <c r="A6" s="85" t="s">
        <v>40</v>
      </c>
      <c r="B6" s="200" t="s">
        <v>44</v>
      </c>
      <c r="C6" s="200"/>
      <c r="D6" s="200"/>
      <c r="E6" s="200"/>
      <c r="F6" s="200"/>
      <c r="G6" s="2"/>
      <c r="H6" s="3"/>
    </row>
    <row r="7" spans="1:8" s="1" customFormat="1" ht="15.75" x14ac:dyDescent="0.2">
      <c r="A7" s="85" t="s">
        <v>40</v>
      </c>
      <c r="B7" s="200" t="s">
        <v>45</v>
      </c>
      <c r="C7" s="200"/>
      <c r="D7" s="200"/>
      <c r="E7" s="200"/>
      <c r="F7" s="200"/>
      <c r="G7" s="2"/>
      <c r="H7" s="3"/>
    </row>
    <row r="8" spans="1:8" s="1" customFormat="1" ht="15.75" x14ac:dyDescent="0.2">
      <c r="A8" s="85" t="s">
        <v>40</v>
      </c>
      <c r="B8" s="200" t="s">
        <v>46</v>
      </c>
      <c r="C8" s="200"/>
      <c r="D8" s="200"/>
      <c r="E8" s="200"/>
      <c r="F8" s="200"/>
      <c r="G8" s="2"/>
      <c r="H8" s="3"/>
    </row>
    <row r="9" spans="1:8" s="1" customFormat="1" ht="34.5" customHeight="1" x14ac:dyDescent="0.2">
      <c r="A9" s="85" t="s">
        <v>40</v>
      </c>
      <c r="B9" s="200" t="s">
        <v>47</v>
      </c>
      <c r="C9" s="200"/>
      <c r="D9" s="200"/>
      <c r="E9" s="200"/>
      <c r="F9" s="200"/>
      <c r="G9" s="2"/>
      <c r="H9" s="3"/>
    </row>
    <row r="10" spans="1:8" s="1" customFormat="1" ht="31.5" customHeight="1" x14ac:dyDescent="0.2">
      <c r="A10" s="85" t="s">
        <v>40</v>
      </c>
      <c r="B10" s="200" t="s">
        <v>48</v>
      </c>
      <c r="C10" s="200"/>
      <c r="D10" s="200"/>
      <c r="E10" s="200"/>
      <c r="F10" s="200"/>
      <c r="G10" s="2"/>
      <c r="H10" s="3"/>
    </row>
    <row r="11" spans="1:8" s="1" customFormat="1" ht="15.75" x14ac:dyDescent="0.2">
      <c r="A11" s="85" t="s">
        <v>40</v>
      </c>
      <c r="B11" s="200" t="s">
        <v>49</v>
      </c>
      <c r="C11" s="200"/>
      <c r="D11" s="200"/>
      <c r="E11" s="200"/>
      <c r="F11" s="200"/>
      <c r="G11" s="2"/>
      <c r="H11" s="3"/>
    </row>
    <row r="12" spans="1:8" s="1" customFormat="1" ht="15.75" x14ac:dyDescent="0.2">
      <c r="A12" s="85" t="s">
        <v>40</v>
      </c>
      <c r="B12" s="200" t="s">
        <v>50</v>
      </c>
      <c r="C12" s="200"/>
      <c r="D12" s="200"/>
      <c r="E12" s="200"/>
      <c r="F12" s="200"/>
      <c r="G12" s="2"/>
      <c r="H12" s="3"/>
    </row>
    <row r="13" spans="1:8" s="1" customFormat="1" ht="28.5" customHeight="1" x14ac:dyDescent="0.2">
      <c r="A13" s="85" t="s">
        <v>40</v>
      </c>
      <c r="B13" s="200" t="s">
        <v>51</v>
      </c>
      <c r="C13" s="200"/>
      <c r="D13" s="200"/>
      <c r="E13" s="200"/>
      <c r="F13" s="200"/>
      <c r="G13" s="2"/>
      <c r="H13" s="3"/>
    </row>
    <row r="14" spans="1:8" s="1" customFormat="1" ht="15.75" x14ac:dyDescent="0.2">
      <c r="A14" s="85" t="s">
        <v>40</v>
      </c>
      <c r="B14" s="200" t="s">
        <v>52</v>
      </c>
      <c r="C14" s="200"/>
      <c r="D14" s="200"/>
      <c r="E14" s="200"/>
      <c r="F14" s="200"/>
      <c r="G14" s="2"/>
      <c r="H14" s="3"/>
    </row>
    <row r="15" spans="1:8" s="1" customFormat="1" ht="15.75" x14ac:dyDescent="0.2">
      <c r="A15" s="85" t="s">
        <v>40</v>
      </c>
      <c r="B15" s="200" t="s">
        <v>53</v>
      </c>
      <c r="C15" s="200"/>
      <c r="D15" s="200"/>
      <c r="E15" s="200"/>
      <c r="F15" s="200"/>
      <c r="G15" s="2"/>
      <c r="H15" s="3"/>
    </row>
    <row r="16" spans="1:8" s="1" customFormat="1" ht="15.75" x14ac:dyDescent="0.2">
      <c r="A16" s="85" t="s">
        <v>40</v>
      </c>
      <c r="B16" s="200" t="s">
        <v>54</v>
      </c>
      <c r="C16" s="200"/>
      <c r="D16" s="200"/>
      <c r="E16" s="200"/>
      <c r="F16" s="200"/>
      <c r="G16" s="2"/>
      <c r="H16" s="3"/>
    </row>
    <row r="17" spans="1:8" s="1" customFormat="1" ht="15.75" x14ac:dyDescent="0.2">
      <c r="A17" s="85" t="s">
        <v>40</v>
      </c>
      <c r="B17" s="200" t="s">
        <v>55</v>
      </c>
      <c r="C17" s="200"/>
      <c r="D17" s="200"/>
      <c r="E17" s="200"/>
      <c r="F17" s="200"/>
      <c r="G17" s="2"/>
      <c r="H17" s="3"/>
    </row>
    <row r="18" spans="1:8" s="1" customFormat="1" ht="30" customHeight="1" x14ac:dyDescent="0.2">
      <c r="A18" s="85" t="s">
        <v>40</v>
      </c>
      <c r="B18" s="200" t="s">
        <v>56</v>
      </c>
      <c r="C18" s="200"/>
      <c r="D18" s="200"/>
      <c r="E18" s="200"/>
      <c r="F18" s="200"/>
      <c r="G18" s="2"/>
      <c r="H18" s="3"/>
    </row>
    <row r="19" spans="1:8" s="1" customFormat="1" ht="15.75" x14ac:dyDescent="0.2">
      <c r="A19" s="85" t="s">
        <v>40</v>
      </c>
      <c r="B19" s="200" t="s">
        <v>57</v>
      </c>
      <c r="C19" s="200"/>
      <c r="D19" s="200"/>
      <c r="E19" s="200"/>
      <c r="F19" s="200"/>
      <c r="G19" s="2"/>
      <c r="H19" s="3"/>
    </row>
    <row r="20" spans="1:8" s="1" customFormat="1" ht="15.75" x14ac:dyDescent="0.2">
      <c r="A20" s="85" t="s">
        <v>40</v>
      </c>
      <c r="B20" s="200" t="s">
        <v>58</v>
      </c>
      <c r="C20" s="200"/>
      <c r="D20" s="200"/>
      <c r="E20" s="200"/>
      <c r="F20" s="200"/>
      <c r="G20" s="2"/>
      <c r="H20" s="3"/>
    </row>
    <row r="21" spans="1:8" s="1" customFormat="1" ht="35.25" customHeight="1" x14ac:dyDescent="0.2">
      <c r="A21" s="85" t="s">
        <v>40</v>
      </c>
      <c r="B21" s="200" t="s">
        <v>59</v>
      </c>
      <c r="C21" s="200"/>
      <c r="D21" s="200"/>
      <c r="E21" s="200"/>
      <c r="F21" s="200"/>
      <c r="G21" s="2"/>
      <c r="H21" s="3"/>
    </row>
    <row r="22" spans="1:8" s="1" customFormat="1" ht="33.75" customHeight="1" x14ac:dyDescent="0.2">
      <c r="A22" s="85" t="s">
        <v>40</v>
      </c>
      <c r="B22" s="200" t="s">
        <v>60</v>
      </c>
      <c r="C22" s="200"/>
      <c r="D22" s="200"/>
      <c r="E22" s="200"/>
      <c r="F22" s="200"/>
      <c r="G22" s="2"/>
      <c r="H22" s="3"/>
    </row>
    <row r="23" spans="1:8" s="1" customFormat="1" ht="15" customHeight="1" x14ac:dyDescent="0.2">
      <c r="A23" s="85" t="s">
        <v>40</v>
      </c>
      <c r="B23" s="200" t="s">
        <v>61</v>
      </c>
      <c r="C23" s="200"/>
      <c r="D23" s="200"/>
      <c r="E23" s="200"/>
      <c r="F23" s="200"/>
      <c r="G23" s="2"/>
      <c r="H23" s="3"/>
    </row>
    <row r="24" spans="1:8" s="1" customFormat="1" ht="15.75" x14ac:dyDescent="0.2">
      <c r="A24" s="85" t="s">
        <v>40</v>
      </c>
      <c r="B24" s="200" t="s">
        <v>62</v>
      </c>
      <c r="C24" s="200"/>
      <c r="D24" s="200"/>
      <c r="E24" s="200"/>
      <c r="F24" s="200"/>
      <c r="G24" s="2"/>
      <c r="H24" s="3"/>
    </row>
    <row r="25" spans="1:8" s="1" customFormat="1" ht="15.75" x14ac:dyDescent="0.2">
      <c r="A25" s="85" t="s">
        <v>40</v>
      </c>
      <c r="B25" s="200" t="s">
        <v>63</v>
      </c>
      <c r="C25" s="200"/>
      <c r="D25" s="200"/>
      <c r="E25" s="200"/>
      <c r="F25" s="200"/>
      <c r="G25" s="2"/>
      <c r="H25" s="3"/>
    </row>
    <row r="26" spans="1:8" s="1" customFormat="1" ht="15.75" x14ac:dyDescent="0.2">
      <c r="A26" s="85" t="s">
        <v>40</v>
      </c>
      <c r="B26" s="200" t="s">
        <v>64</v>
      </c>
      <c r="C26" s="200"/>
      <c r="D26" s="200"/>
      <c r="E26" s="200"/>
      <c r="F26" s="200"/>
      <c r="G26" s="2"/>
      <c r="H26" s="3"/>
    </row>
    <row r="27" spans="1:8" s="1" customFormat="1" ht="15.75" x14ac:dyDescent="0.2">
      <c r="A27" s="85" t="s">
        <v>40</v>
      </c>
      <c r="B27" s="200" t="s">
        <v>65</v>
      </c>
      <c r="C27" s="200"/>
      <c r="D27" s="200"/>
      <c r="E27" s="200"/>
      <c r="F27" s="200"/>
      <c r="G27" s="2"/>
      <c r="H27" s="3"/>
    </row>
    <row r="28" spans="1:8" s="1" customFormat="1" ht="15.75" x14ac:dyDescent="0.2">
      <c r="A28" s="85" t="s">
        <v>40</v>
      </c>
      <c r="B28" s="200" t="s">
        <v>66</v>
      </c>
      <c r="C28" s="200"/>
      <c r="D28" s="200"/>
      <c r="E28" s="200"/>
      <c r="F28" s="200"/>
      <c r="G28" s="2"/>
      <c r="H28" s="3"/>
    </row>
    <row r="29" spans="1:8" s="1" customFormat="1" ht="36.75" customHeight="1" x14ac:dyDescent="0.2">
      <c r="A29" s="85" t="s">
        <v>40</v>
      </c>
      <c r="B29" s="200" t="s">
        <v>67</v>
      </c>
      <c r="C29" s="200"/>
      <c r="D29" s="200"/>
      <c r="E29" s="200"/>
      <c r="F29" s="200"/>
      <c r="G29" s="2"/>
      <c r="H29" s="3"/>
    </row>
    <row r="30" spans="1:8" s="1" customFormat="1" ht="15.75" x14ac:dyDescent="0.25">
      <c r="A30" s="18"/>
      <c r="B30" s="201"/>
      <c r="C30" s="201"/>
      <c r="D30" s="201"/>
      <c r="E30" s="201"/>
      <c r="F30" s="201"/>
      <c r="G30" s="2"/>
      <c r="H30" s="3"/>
    </row>
    <row r="31" spans="1:8" s="1" customFormat="1" ht="15.75" x14ac:dyDescent="0.25">
      <c r="A31" s="33" t="s">
        <v>77</v>
      </c>
      <c r="B31" s="202" t="s">
        <v>68</v>
      </c>
      <c r="C31" s="202"/>
      <c r="D31" s="202"/>
      <c r="E31" s="202"/>
      <c r="F31" s="202"/>
      <c r="G31" s="2"/>
      <c r="H31" s="3"/>
    </row>
    <row r="32" spans="1:8" s="1" customFormat="1" ht="15.75" x14ac:dyDescent="0.25">
      <c r="A32" s="18"/>
      <c r="B32" s="16"/>
      <c r="C32" s="18"/>
      <c r="D32" s="20"/>
      <c r="E32" s="67"/>
      <c r="F32" s="67"/>
      <c r="G32" s="2"/>
      <c r="H32" s="3"/>
    </row>
    <row r="33" spans="1:8" s="1" customFormat="1" ht="15.75" x14ac:dyDescent="0.25">
      <c r="A33" s="18">
        <v>1</v>
      </c>
      <c r="B33" s="16" t="s">
        <v>69</v>
      </c>
      <c r="C33" s="18"/>
      <c r="D33" s="20"/>
      <c r="E33" s="67"/>
      <c r="F33" s="67"/>
      <c r="G33" s="2"/>
      <c r="H33" s="3"/>
    </row>
    <row r="34" spans="1:8" s="1" customFormat="1" ht="15.75" x14ac:dyDescent="0.25">
      <c r="A34" s="18"/>
      <c r="B34" s="16"/>
      <c r="C34" s="18"/>
      <c r="D34" s="20"/>
      <c r="E34" s="67"/>
      <c r="F34" s="67"/>
      <c r="G34" s="2"/>
      <c r="H34" s="3"/>
    </row>
    <row r="35" spans="1:8" s="1" customFormat="1" ht="15.75" x14ac:dyDescent="0.25">
      <c r="A35" s="18"/>
      <c r="B35" s="16"/>
      <c r="C35" s="18" t="s">
        <v>19</v>
      </c>
      <c r="D35" s="20">
        <v>1</v>
      </c>
      <c r="E35" s="67">
        <v>0</v>
      </c>
      <c r="F35" s="67">
        <f>D35*E35</f>
        <v>0</v>
      </c>
      <c r="G35" s="86"/>
      <c r="H35" s="3"/>
    </row>
    <row r="36" spans="1:8" s="1" customFormat="1" ht="15.75" x14ac:dyDescent="0.25">
      <c r="A36" s="18"/>
      <c r="B36" s="16"/>
      <c r="C36" s="18"/>
      <c r="D36" s="20"/>
      <c r="E36" s="67"/>
      <c r="F36" s="67"/>
      <c r="G36" s="2"/>
      <c r="H36" s="3"/>
    </row>
    <row r="37" spans="1:8" s="1" customFormat="1" ht="15.75" x14ac:dyDescent="0.25">
      <c r="A37" s="18">
        <v>2</v>
      </c>
      <c r="B37" s="16" t="s">
        <v>70</v>
      </c>
      <c r="C37" s="18"/>
      <c r="D37" s="20"/>
      <c r="E37" s="67"/>
      <c r="F37" s="67"/>
      <c r="G37" s="2"/>
      <c r="H37" s="3"/>
    </row>
    <row r="38" spans="1:8" s="1" customFormat="1" ht="15.75" x14ac:dyDescent="0.25">
      <c r="A38" s="18"/>
      <c r="B38" s="16"/>
      <c r="C38" s="18"/>
      <c r="D38" s="20"/>
      <c r="E38" s="67"/>
      <c r="F38" s="67"/>
      <c r="G38" s="86"/>
      <c r="H38" s="3"/>
    </row>
    <row r="39" spans="1:8" s="1" customFormat="1" ht="15.75" x14ac:dyDescent="0.25">
      <c r="A39" s="18"/>
      <c r="B39" s="16"/>
      <c r="C39" s="18" t="s">
        <v>19</v>
      </c>
      <c r="D39" s="20">
        <v>1</v>
      </c>
      <c r="E39" s="67">
        <v>0</v>
      </c>
      <c r="F39" s="67">
        <f>D39*E39</f>
        <v>0</v>
      </c>
      <c r="G39" s="86"/>
      <c r="H39" s="3"/>
    </row>
    <row r="40" spans="1:8" s="1" customFormat="1" ht="15.75" x14ac:dyDescent="0.25">
      <c r="A40" s="18"/>
      <c r="B40" s="16"/>
      <c r="C40" s="18"/>
      <c r="D40" s="20"/>
      <c r="E40" s="67"/>
      <c r="F40" s="67"/>
      <c r="G40" s="2"/>
      <c r="H40" s="3"/>
    </row>
    <row r="41" spans="1:8" s="1" customFormat="1" ht="15.75" x14ac:dyDescent="0.25">
      <c r="A41" s="18">
        <f>A37+1</f>
        <v>3</v>
      </c>
      <c r="B41" s="16" t="s">
        <v>71</v>
      </c>
      <c r="C41" s="18"/>
      <c r="D41" s="20"/>
      <c r="E41" s="67"/>
      <c r="F41" s="67"/>
      <c r="G41" s="2"/>
      <c r="H41" s="3"/>
    </row>
    <row r="42" spans="1:8" s="1" customFormat="1" ht="15.75" x14ac:dyDescent="0.25">
      <c r="A42" s="18"/>
      <c r="B42" s="16"/>
      <c r="C42" s="18"/>
      <c r="D42" s="20"/>
      <c r="E42" s="67"/>
      <c r="F42" s="67"/>
      <c r="G42" s="2"/>
      <c r="H42" s="3"/>
    </row>
    <row r="43" spans="1:8" s="1" customFormat="1" ht="15.75" x14ac:dyDescent="0.25">
      <c r="A43" s="18"/>
      <c r="B43" s="16"/>
      <c r="C43" s="18" t="s">
        <v>19</v>
      </c>
      <c r="D43" s="20">
        <v>1</v>
      </c>
      <c r="E43" s="67">
        <v>0</v>
      </c>
      <c r="F43" s="67">
        <f>D43*E43</f>
        <v>0</v>
      </c>
      <c r="G43" s="86"/>
      <c r="H43" s="3"/>
    </row>
    <row r="44" spans="1:8" s="1" customFormat="1" ht="15.75" x14ac:dyDescent="0.25">
      <c r="A44" s="18"/>
      <c r="B44" s="16"/>
      <c r="C44" s="18"/>
      <c r="D44" s="20"/>
      <c r="E44" s="67"/>
      <c r="F44" s="67"/>
      <c r="G44" s="2"/>
      <c r="H44" s="3"/>
    </row>
    <row r="45" spans="1:8" s="1" customFormat="1" ht="31.5" x14ac:dyDescent="0.25">
      <c r="A45" s="18">
        <f>A41+1</f>
        <v>4</v>
      </c>
      <c r="B45" s="58" t="s">
        <v>72</v>
      </c>
      <c r="C45" s="18"/>
      <c r="D45" s="20"/>
      <c r="E45" s="67"/>
      <c r="F45" s="67"/>
      <c r="G45" s="2"/>
      <c r="H45" s="3"/>
    </row>
    <row r="46" spans="1:8" s="1" customFormat="1" ht="15.75" x14ac:dyDescent="0.25">
      <c r="A46" s="18"/>
      <c r="B46" s="16"/>
      <c r="C46" s="18"/>
      <c r="D46" s="20"/>
      <c r="E46" s="67"/>
      <c r="F46" s="67"/>
      <c r="G46" s="2"/>
      <c r="H46" s="3"/>
    </row>
    <row r="47" spans="1:8" s="1" customFormat="1" ht="15.75" x14ac:dyDescent="0.25">
      <c r="A47" s="18"/>
      <c r="B47" s="16"/>
      <c r="C47" s="18" t="s">
        <v>19</v>
      </c>
      <c r="D47" s="20">
        <v>1</v>
      </c>
      <c r="E47" s="67">
        <v>0</v>
      </c>
      <c r="F47" s="67">
        <f>D47*E47</f>
        <v>0</v>
      </c>
      <c r="G47" s="86"/>
      <c r="H47" s="3"/>
    </row>
    <row r="48" spans="1:8" s="6" customFormat="1" ht="15.75" x14ac:dyDescent="0.25">
      <c r="A48" s="18"/>
      <c r="B48" s="18" t="s">
        <v>8</v>
      </c>
      <c r="C48" s="18"/>
      <c r="D48" s="20"/>
      <c r="E48" s="67"/>
      <c r="F48" s="67"/>
      <c r="G48" s="4"/>
      <c r="H48" s="5"/>
    </row>
    <row r="49" spans="1:8" s="6" customFormat="1" ht="15.75" x14ac:dyDescent="0.25">
      <c r="A49" s="18"/>
      <c r="B49" s="30" t="s">
        <v>9</v>
      </c>
      <c r="C49" s="33"/>
      <c r="D49" s="34"/>
      <c r="E49" s="67"/>
      <c r="F49" s="193">
        <f>SUM(F35:F47)</f>
        <v>0</v>
      </c>
      <c r="G49" s="4"/>
      <c r="H49" s="5"/>
    </row>
  </sheetData>
  <mergeCells count="27">
    <mergeCell ref="B29:F29"/>
    <mergeCell ref="B30:F30"/>
    <mergeCell ref="B31:F31"/>
    <mergeCell ref="B23:F23"/>
    <mergeCell ref="B24:F24"/>
    <mergeCell ref="B25:F25"/>
    <mergeCell ref="B26:F26"/>
    <mergeCell ref="B27:F27"/>
    <mergeCell ref="B28:F28"/>
    <mergeCell ref="B22:F22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10:F10"/>
    <mergeCell ref="B5:F5"/>
    <mergeCell ref="B6:F6"/>
    <mergeCell ref="B7:F7"/>
    <mergeCell ref="B8:F8"/>
    <mergeCell ref="B9:F9"/>
  </mergeCells>
  <pageMargins left="0.7" right="0.7" top="0.75" bottom="0.75" header="0.3" footer="0.3"/>
  <pageSetup paperSize="9" scale="94" orientation="portrait" r:id="rId1"/>
  <rowBreaks count="1" manualBreakCount="1">
    <brk id="30" max="5" man="1"/>
  </rowBreaks>
  <colBreaks count="1" manualBreakCount="1">
    <brk id="6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0"/>
  <sheetViews>
    <sheetView tabSelected="1" view="pageBreakPreview" zoomScaleNormal="120" zoomScaleSheetLayoutView="100" workbookViewId="0">
      <selection activeCell="G3" sqref="G3"/>
    </sheetView>
  </sheetViews>
  <sheetFormatPr defaultRowHeight="15.75" x14ac:dyDescent="0.25"/>
  <cols>
    <col min="1" max="1" width="8.7109375" style="18" customWidth="1"/>
    <col min="2" max="2" width="40.7109375" style="16" customWidth="1"/>
    <col min="3" max="3" width="8.7109375" style="18" customWidth="1"/>
    <col min="4" max="4" width="6.7109375" style="20" customWidth="1"/>
    <col min="5" max="6" width="12.7109375" style="67" customWidth="1"/>
    <col min="7" max="7" width="11.85546875" style="2" customWidth="1"/>
    <col min="8" max="8" width="9.7109375" style="3" customWidth="1"/>
    <col min="9" max="16384" width="9.140625" style="1"/>
  </cols>
  <sheetData>
    <row r="1" spans="1:12" s="6" customFormat="1" x14ac:dyDescent="0.25">
      <c r="A1" s="33" t="s">
        <v>78</v>
      </c>
      <c r="B1" s="31" t="s">
        <v>126</v>
      </c>
      <c r="C1" s="33"/>
      <c r="D1" s="34"/>
      <c r="E1" s="67"/>
      <c r="F1" s="67"/>
      <c r="G1" s="4"/>
      <c r="H1" s="5"/>
    </row>
    <row r="2" spans="1:12" s="6" customFormat="1" x14ac:dyDescent="0.25">
      <c r="A2" s="18"/>
      <c r="B2" s="31" t="s">
        <v>13</v>
      </c>
      <c r="C2" s="18"/>
      <c r="D2" s="20"/>
      <c r="E2" s="67"/>
      <c r="F2" s="67"/>
      <c r="G2" s="4"/>
      <c r="H2" s="5"/>
    </row>
    <row r="3" spans="1:12" s="13" customFormat="1" x14ac:dyDescent="0.25">
      <c r="A3" s="194"/>
      <c r="B3" s="195"/>
      <c r="C3" s="194"/>
      <c r="D3" s="20"/>
      <c r="F3" s="196"/>
      <c r="G3" s="198" t="s">
        <v>368</v>
      </c>
      <c r="H3" s="12"/>
    </row>
    <row r="4" spans="1:12" s="2" customFormat="1" x14ac:dyDescent="0.25">
      <c r="A4" s="54" t="s">
        <v>79</v>
      </c>
      <c r="B4" s="31" t="s">
        <v>100</v>
      </c>
      <c r="C4" s="18"/>
      <c r="D4" s="20"/>
      <c r="E4" s="67"/>
      <c r="F4" s="67"/>
      <c r="H4" s="3"/>
    </row>
    <row r="5" spans="1:12" s="2" customFormat="1" x14ac:dyDescent="0.25">
      <c r="A5" s="54"/>
      <c r="B5" s="31"/>
      <c r="C5" s="18"/>
      <c r="D5" s="20"/>
      <c r="E5" s="67"/>
      <c r="F5" s="67"/>
      <c r="H5" s="3"/>
    </row>
    <row r="6" spans="1:12" s="184" customFormat="1" ht="126" x14ac:dyDescent="0.25">
      <c r="A6" s="87">
        <v>1</v>
      </c>
      <c r="B6" s="177" t="s">
        <v>302</v>
      </c>
      <c r="C6" s="55"/>
      <c r="D6" s="178"/>
      <c r="E6" s="179"/>
      <c r="F6" s="179"/>
      <c r="G6" s="180"/>
      <c r="H6" s="181"/>
      <c r="I6" s="181"/>
      <c r="J6" s="67"/>
      <c r="K6" s="182"/>
      <c r="L6" s="183"/>
    </row>
    <row r="7" spans="1:12" s="184" customFormat="1" ht="63" x14ac:dyDescent="0.25">
      <c r="A7" s="87"/>
      <c r="B7" s="177" t="s">
        <v>303</v>
      </c>
      <c r="C7" s="55"/>
      <c r="D7" s="178"/>
      <c r="E7" s="179"/>
      <c r="F7" s="179"/>
      <c r="G7" s="180"/>
      <c r="H7" s="181"/>
      <c r="I7" s="181"/>
      <c r="J7" s="67"/>
      <c r="K7" s="182"/>
      <c r="L7" s="183"/>
    </row>
    <row r="8" spans="1:12" s="184" customFormat="1" ht="31.5" x14ac:dyDescent="0.25">
      <c r="A8" s="55"/>
      <c r="B8" s="185" t="s">
        <v>304</v>
      </c>
      <c r="C8" s="55"/>
      <c r="D8" s="178"/>
      <c r="E8" s="179"/>
      <c r="F8" s="179"/>
      <c r="G8" s="180"/>
      <c r="H8" s="181"/>
      <c r="I8" s="181"/>
      <c r="J8" s="67"/>
      <c r="K8" s="182"/>
      <c r="L8" s="183"/>
    </row>
    <row r="9" spans="1:12" s="184" customFormat="1" x14ac:dyDescent="0.25">
      <c r="A9" s="55"/>
      <c r="B9" s="185"/>
      <c r="C9" s="55"/>
      <c r="D9" s="178"/>
      <c r="E9" s="179"/>
      <c r="F9" s="179"/>
      <c r="G9" s="180"/>
      <c r="H9" s="181"/>
      <c r="I9" s="181"/>
      <c r="J9" s="67"/>
      <c r="K9" s="182"/>
      <c r="L9" s="183"/>
    </row>
    <row r="10" spans="1:12" s="184" customFormat="1" x14ac:dyDescent="0.25">
      <c r="A10" s="55"/>
      <c r="B10" s="185" t="s">
        <v>309</v>
      </c>
      <c r="C10" s="55"/>
      <c r="D10" s="178"/>
      <c r="E10" s="179"/>
      <c r="F10" s="179"/>
      <c r="G10" s="180"/>
      <c r="H10" s="181"/>
      <c r="I10" s="181"/>
      <c r="J10" s="67"/>
      <c r="K10" s="182"/>
      <c r="L10" s="183"/>
    </row>
    <row r="11" spans="1:12" s="184" customFormat="1" x14ac:dyDescent="0.25">
      <c r="A11" s="55"/>
      <c r="B11" s="185" t="s">
        <v>310</v>
      </c>
      <c r="C11" s="55" t="s">
        <v>0</v>
      </c>
      <c r="D11" s="24">
        <v>1</v>
      </c>
      <c r="E11" s="91">
        <v>0</v>
      </c>
      <c r="F11" s="67">
        <f>D11*E11</f>
        <v>0</v>
      </c>
      <c r="G11" s="67"/>
      <c r="H11" s="67"/>
      <c r="I11" s="39"/>
      <c r="J11" s="39"/>
      <c r="K11" s="39"/>
      <c r="L11" s="183"/>
    </row>
    <row r="12" spans="1:12" s="184" customFormat="1" x14ac:dyDescent="0.25">
      <c r="A12" s="55"/>
      <c r="B12" s="185" t="s">
        <v>311</v>
      </c>
      <c r="C12" s="55" t="s">
        <v>11</v>
      </c>
      <c r="D12" s="24">
        <v>5.5</v>
      </c>
      <c r="E12" s="91">
        <v>0</v>
      </c>
      <c r="F12" s="67">
        <f t="shared" ref="F12:F13" si="0">D12*E12</f>
        <v>0</v>
      </c>
      <c r="G12" s="67"/>
      <c r="H12" s="67"/>
      <c r="I12" s="39"/>
      <c r="J12" s="39"/>
      <c r="K12" s="39"/>
      <c r="L12" s="183"/>
    </row>
    <row r="13" spans="1:12" s="184" customFormat="1" x14ac:dyDescent="0.25">
      <c r="A13" s="55"/>
      <c r="B13" s="185" t="s">
        <v>312</v>
      </c>
      <c r="C13" s="55" t="s">
        <v>11</v>
      </c>
      <c r="D13" s="24">
        <v>5.0999999999999996</v>
      </c>
      <c r="E13" s="91">
        <v>0</v>
      </c>
      <c r="F13" s="67">
        <f t="shared" si="0"/>
        <v>0</v>
      </c>
      <c r="G13" s="67"/>
      <c r="H13" s="67"/>
      <c r="I13" s="39"/>
      <c r="J13" s="39"/>
      <c r="K13" s="39"/>
      <c r="L13" s="183"/>
    </row>
    <row r="14" spans="1:12" s="184" customFormat="1" x14ac:dyDescent="0.25">
      <c r="A14" s="55"/>
      <c r="B14" s="185"/>
      <c r="C14" s="55"/>
      <c r="D14" s="24"/>
      <c r="E14" s="91"/>
      <c r="F14" s="91"/>
      <c r="G14" s="67"/>
      <c r="H14" s="67"/>
      <c r="I14" s="39"/>
      <c r="J14" s="39"/>
      <c r="K14" s="39"/>
      <c r="L14" s="183"/>
    </row>
    <row r="15" spans="1:12" s="184" customFormat="1" x14ac:dyDescent="0.25">
      <c r="A15" s="55"/>
      <c r="B15" s="185" t="s">
        <v>314</v>
      </c>
      <c r="C15" s="55"/>
      <c r="D15" s="178"/>
      <c r="E15" s="179"/>
      <c r="F15" s="179"/>
      <c r="G15" s="180"/>
      <c r="H15" s="181"/>
      <c r="I15" s="181"/>
      <c r="J15" s="67"/>
      <c r="K15" s="182"/>
      <c r="L15" s="183"/>
    </row>
    <row r="16" spans="1:12" s="184" customFormat="1" x14ac:dyDescent="0.25">
      <c r="A16" s="55"/>
      <c r="B16" s="185" t="s">
        <v>313</v>
      </c>
      <c r="C16" s="55" t="s">
        <v>0</v>
      </c>
      <c r="D16" s="24">
        <v>1</v>
      </c>
      <c r="E16" s="91">
        <v>0</v>
      </c>
      <c r="F16" s="67">
        <f t="shared" ref="F16:F18" si="1">D16*E16</f>
        <v>0</v>
      </c>
      <c r="G16" s="67"/>
      <c r="H16" s="67"/>
      <c r="I16" s="39"/>
      <c r="J16" s="39"/>
      <c r="K16" s="39"/>
      <c r="L16" s="183"/>
    </row>
    <row r="17" spans="1:12" s="184" customFormat="1" x14ac:dyDescent="0.25">
      <c r="A17" s="55"/>
      <c r="B17" s="185" t="s">
        <v>315</v>
      </c>
      <c r="C17" s="55" t="s">
        <v>11</v>
      </c>
      <c r="D17" s="24">
        <v>3.3</v>
      </c>
      <c r="E17" s="91">
        <v>0</v>
      </c>
      <c r="F17" s="67">
        <f t="shared" si="1"/>
        <v>0</v>
      </c>
      <c r="G17" s="67"/>
      <c r="H17" s="67"/>
      <c r="I17" s="39"/>
      <c r="J17" s="39"/>
      <c r="K17" s="39"/>
      <c r="L17" s="183"/>
    </row>
    <row r="18" spans="1:12" s="184" customFormat="1" x14ac:dyDescent="0.25">
      <c r="A18" s="55"/>
      <c r="B18" s="185" t="s">
        <v>316</v>
      </c>
      <c r="C18" s="55" t="s">
        <v>11</v>
      </c>
      <c r="D18" s="24">
        <v>1.5</v>
      </c>
      <c r="E18" s="91">
        <v>0</v>
      </c>
      <c r="F18" s="67">
        <f t="shared" si="1"/>
        <v>0</v>
      </c>
      <c r="G18" s="67"/>
      <c r="H18" s="67"/>
      <c r="I18" s="39"/>
      <c r="J18" s="39"/>
      <c r="K18" s="39"/>
      <c r="L18" s="183"/>
    </row>
    <row r="19" spans="1:12" s="184" customFormat="1" x14ac:dyDescent="0.25">
      <c r="A19" s="55"/>
      <c r="B19" s="185"/>
      <c r="C19" s="55"/>
      <c r="D19" s="24"/>
      <c r="E19" s="91"/>
      <c r="F19" s="91"/>
      <c r="G19" s="67"/>
      <c r="H19" s="67"/>
      <c r="I19" s="39"/>
      <c r="J19" s="39"/>
      <c r="K19" s="39"/>
      <c r="L19" s="183"/>
    </row>
    <row r="20" spans="1:12" s="184" customFormat="1" x14ac:dyDescent="0.25">
      <c r="A20" s="55"/>
      <c r="B20" s="185" t="s">
        <v>317</v>
      </c>
      <c r="C20" s="55"/>
      <c r="D20" s="178"/>
      <c r="E20" s="179"/>
      <c r="F20" s="179"/>
      <c r="G20" s="180"/>
      <c r="H20" s="181"/>
      <c r="I20" s="181"/>
      <c r="J20" s="67"/>
      <c r="K20" s="182"/>
      <c r="L20" s="183"/>
    </row>
    <row r="21" spans="1:12" s="184" customFormat="1" x14ac:dyDescent="0.25">
      <c r="A21" s="55"/>
      <c r="B21" s="185" t="s">
        <v>318</v>
      </c>
      <c r="C21" s="55" t="s">
        <v>0</v>
      </c>
      <c r="D21" s="24">
        <v>1</v>
      </c>
      <c r="E21" s="91">
        <v>0</v>
      </c>
      <c r="F21" s="67">
        <f t="shared" ref="F21:F23" si="2">D21*E21</f>
        <v>0</v>
      </c>
      <c r="G21" s="67"/>
      <c r="H21" s="67"/>
      <c r="I21" s="39"/>
      <c r="J21" s="39"/>
      <c r="K21" s="39"/>
      <c r="L21" s="183"/>
    </row>
    <row r="22" spans="1:12" s="184" customFormat="1" x14ac:dyDescent="0.25">
      <c r="A22" s="55"/>
      <c r="B22" s="185" t="s">
        <v>319</v>
      </c>
      <c r="C22" s="55" t="s">
        <v>11</v>
      </c>
      <c r="D22" s="24">
        <v>5.6</v>
      </c>
      <c r="E22" s="91">
        <v>0</v>
      </c>
      <c r="F22" s="67">
        <f t="shared" si="2"/>
        <v>0</v>
      </c>
      <c r="G22" s="67"/>
      <c r="H22" s="67"/>
      <c r="I22" s="39"/>
      <c r="J22" s="39"/>
      <c r="K22" s="39"/>
      <c r="L22" s="183"/>
    </row>
    <row r="23" spans="1:12" s="184" customFormat="1" x14ac:dyDescent="0.25">
      <c r="A23" s="55"/>
      <c r="B23" s="185" t="s">
        <v>320</v>
      </c>
      <c r="C23" s="55" t="s">
        <v>11</v>
      </c>
      <c r="D23" s="24">
        <v>1.5</v>
      </c>
      <c r="E23" s="91">
        <v>0</v>
      </c>
      <c r="F23" s="67">
        <f t="shared" si="2"/>
        <v>0</v>
      </c>
      <c r="G23" s="67"/>
      <c r="H23" s="67"/>
      <c r="I23" s="39"/>
      <c r="J23" s="39"/>
      <c r="K23" s="39"/>
      <c r="L23" s="183"/>
    </row>
    <row r="24" spans="1:12" s="184" customFormat="1" x14ac:dyDescent="0.25">
      <c r="A24" s="55"/>
      <c r="B24" s="185"/>
      <c r="C24" s="55"/>
      <c r="D24" s="24"/>
      <c r="E24" s="91"/>
      <c r="F24" s="67"/>
      <c r="G24" s="67"/>
      <c r="H24" s="67"/>
      <c r="I24" s="39"/>
      <c r="J24" s="39"/>
      <c r="K24" s="39"/>
      <c r="L24" s="183"/>
    </row>
    <row r="25" spans="1:12" s="184" customFormat="1" x14ac:dyDescent="0.25">
      <c r="A25" s="55"/>
      <c r="B25" s="185" t="s">
        <v>321</v>
      </c>
      <c r="C25" s="55"/>
      <c r="D25" s="178"/>
      <c r="E25" s="179"/>
      <c r="F25" s="179"/>
      <c r="G25" s="180"/>
      <c r="H25" s="181"/>
      <c r="I25" s="181"/>
      <c r="J25" s="67"/>
      <c r="K25" s="182"/>
      <c r="L25" s="183"/>
    </row>
    <row r="26" spans="1:12" s="184" customFormat="1" x14ac:dyDescent="0.25">
      <c r="A26" s="55"/>
      <c r="B26" s="185" t="s">
        <v>322</v>
      </c>
      <c r="C26" s="55" t="s">
        <v>0</v>
      </c>
      <c r="D26" s="16">
        <v>1</v>
      </c>
      <c r="E26" s="91">
        <v>0</v>
      </c>
      <c r="F26" s="67">
        <f t="shared" ref="F26:F27" si="3">D26*E26</f>
        <v>0</v>
      </c>
      <c r="G26" s="67"/>
      <c r="H26" s="67"/>
      <c r="I26" s="39"/>
      <c r="J26" s="39"/>
      <c r="K26" s="39"/>
      <c r="L26" s="183"/>
    </row>
    <row r="27" spans="1:12" s="184" customFormat="1" x14ac:dyDescent="0.25">
      <c r="A27" s="55"/>
      <c r="B27" s="185" t="s">
        <v>323</v>
      </c>
      <c r="C27" s="55" t="s">
        <v>11</v>
      </c>
      <c r="D27" s="16">
        <v>1.5</v>
      </c>
      <c r="E27" s="91">
        <v>0</v>
      </c>
      <c r="F27" s="67">
        <f t="shared" si="3"/>
        <v>0</v>
      </c>
      <c r="G27" s="67"/>
      <c r="H27" s="67"/>
      <c r="I27" s="39"/>
      <c r="J27" s="39"/>
      <c r="K27" s="39"/>
      <c r="L27" s="183"/>
    </row>
    <row r="28" spans="1:12" s="184" customFormat="1" x14ac:dyDescent="0.25">
      <c r="A28" s="55"/>
      <c r="B28" s="185"/>
      <c r="C28" s="55"/>
      <c r="D28" s="24"/>
      <c r="E28" s="91"/>
      <c r="F28" s="91"/>
      <c r="G28" s="67"/>
      <c r="H28" s="67"/>
      <c r="I28" s="39"/>
      <c r="J28" s="39"/>
      <c r="K28" s="39"/>
      <c r="L28" s="183"/>
    </row>
    <row r="29" spans="1:12" s="184" customFormat="1" ht="63" x14ac:dyDescent="0.25">
      <c r="A29" s="87">
        <f>A6+1</f>
        <v>2</v>
      </c>
      <c r="B29" s="185" t="s">
        <v>305</v>
      </c>
      <c r="C29" s="55"/>
      <c r="D29" s="24"/>
      <c r="E29" s="91"/>
      <c r="F29" s="91"/>
      <c r="G29" s="186"/>
      <c r="H29" s="67"/>
      <c r="I29" s="67"/>
      <c r="J29" s="67"/>
      <c r="K29" s="182"/>
      <c r="L29" s="183"/>
    </row>
    <row r="30" spans="1:12" s="184" customFormat="1" ht="31.5" x14ac:dyDescent="0.25">
      <c r="A30" s="95"/>
      <c r="B30" s="185" t="s">
        <v>306</v>
      </c>
      <c r="C30" s="55"/>
      <c r="D30" s="24"/>
      <c r="E30" s="91"/>
      <c r="F30" s="91"/>
      <c r="G30" s="186"/>
      <c r="H30" s="67"/>
      <c r="I30" s="67"/>
      <c r="J30" s="67"/>
      <c r="K30" s="182"/>
      <c r="L30" s="183"/>
    </row>
    <row r="31" spans="1:12" s="184" customFormat="1" x14ac:dyDescent="0.25">
      <c r="A31" s="95"/>
      <c r="B31" s="185"/>
      <c r="C31" s="55"/>
      <c r="D31" s="24"/>
      <c r="E31" s="91"/>
      <c r="F31" s="91"/>
      <c r="G31" s="186"/>
      <c r="H31" s="67"/>
      <c r="I31" s="67"/>
      <c r="J31" s="67"/>
      <c r="K31" s="182"/>
      <c r="L31" s="183"/>
    </row>
    <row r="32" spans="1:12" s="184" customFormat="1" x14ac:dyDescent="0.25">
      <c r="A32" s="95"/>
      <c r="B32" s="185"/>
      <c r="C32" s="55" t="s">
        <v>307</v>
      </c>
      <c r="D32" s="24">
        <v>10</v>
      </c>
      <c r="E32" s="91">
        <v>0</v>
      </c>
      <c r="F32" s="67">
        <f t="shared" ref="F32" si="4">D32*E32</f>
        <v>0</v>
      </c>
      <c r="G32" s="67"/>
      <c r="H32" s="67"/>
      <c r="I32" s="39"/>
      <c r="J32" s="39"/>
      <c r="K32" s="39"/>
      <c r="L32" s="183"/>
    </row>
    <row r="33" spans="1:12" s="184" customFormat="1" x14ac:dyDescent="0.25">
      <c r="A33" s="95"/>
      <c r="B33" s="185"/>
      <c r="C33" s="55"/>
      <c r="D33" s="24"/>
      <c r="E33" s="91"/>
      <c r="F33" s="91"/>
      <c r="G33" s="186"/>
      <c r="H33" s="67"/>
      <c r="I33" s="67"/>
      <c r="J33" s="67"/>
      <c r="K33" s="182"/>
      <c r="L33" s="183"/>
    </row>
    <row r="34" spans="1:12" s="184" customFormat="1" ht="94.5" x14ac:dyDescent="0.25">
      <c r="A34" s="87">
        <f>A29+1</f>
        <v>3</v>
      </c>
      <c r="B34" s="185" t="s">
        <v>308</v>
      </c>
      <c r="C34" s="55"/>
      <c r="D34" s="24"/>
      <c r="E34" s="91"/>
      <c r="F34" s="91"/>
      <c r="G34" s="186"/>
      <c r="H34" s="67"/>
      <c r="I34" s="67"/>
      <c r="J34" s="67"/>
      <c r="K34" s="182"/>
      <c r="L34" s="183"/>
    </row>
    <row r="35" spans="1:12" s="184" customFormat="1" x14ac:dyDescent="0.25">
      <c r="A35" s="95"/>
      <c r="B35" s="185"/>
      <c r="C35" s="55"/>
      <c r="D35" s="24"/>
      <c r="E35" s="91"/>
      <c r="F35" s="91"/>
      <c r="G35" s="186"/>
      <c r="H35" s="67"/>
      <c r="I35" s="67"/>
      <c r="J35" s="67"/>
      <c r="K35" s="182"/>
      <c r="L35" s="183"/>
    </row>
    <row r="36" spans="1:12" s="184" customFormat="1" x14ac:dyDescent="0.25">
      <c r="A36" s="95"/>
      <c r="B36" s="185"/>
      <c r="C36" s="55" t="s">
        <v>2</v>
      </c>
      <c r="D36" s="24">
        <v>25</v>
      </c>
      <c r="E36" s="91">
        <v>0</v>
      </c>
      <c r="F36" s="67">
        <f t="shared" ref="F36" si="5">D36*E36</f>
        <v>0</v>
      </c>
      <c r="G36" s="67"/>
      <c r="H36" s="67"/>
      <c r="I36" s="39"/>
      <c r="J36" s="39"/>
      <c r="K36" s="39"/>
      <c r="L36" s="183"/>
    </row>
    <row r="37" spans="1:12" s="2" customFormat="1" x14ac:dyDescent="0.25">
      <c r="A37" s="18"/>
      <c r="B37" s="19"/>
      <c r="C37" s="25"/>
      <c r="D37" s="24"/>
      <c r="E37" s="67"/>
      <c r="F37" s="67"/>
      <c r="H37" s="82"/>
    </row>
    <row r="38" spans="1:12" x14ac:dyDescent="0.25">
      <c r="A38" s="94" t="s">
        <v>138</v>
      </c>
      <c r="B38" s="37" t="s">
        <v>101</v>
      </c>
      <c r="C38" s="55"/>
      <c r="D38" s="95"/>
      <c r="E38" s="95"/>
      <c r="G38" s="1"/>
      <c r="H38" s="1"/>
    </row>
    <row r="39" spans="1:12" x14ac:dyDescent="0.25">
      <c r="A39" s="55"/>
      <c r="B39" s="41"/>
      <c r="C39" s="55"/>
      <c r="D39" s="95"/>
      <c r="E39" s="95"/>
      <c r="G39" s="1"/>
      <c r="H39" s="1"/>
    </row>
    <row r="40" spans="1:12" ht="110.25" x14ac:dyDescent="0.25">
      <c r="A40" s="62">
        <f>A34+1</f>
        <v>4</v>
      </c>
      <c r="B40" s="19" t="s">
        <v>103</v>
      </c>
      <c r="E40" s="20"/>
      <c r="G40" s="1"/>
      <c r="H40" s="1"/>
    </row>
    <row r="41" spans="1:12" x14ac:dyDescent="0.25">
      <c r="B41" s="19"/>
      <c r="E41" s="20"/>
      <c r="G41" s="1"/>
      <c r="H41" s="1"/>
    </row>
    <row r="42" spans="1:12" x14ac:dyDescent="0.25">
      <c r="B42" s="19" t="s">
        <v>141</v>
      </c>
      <c r="C42" s="18" t="s">
        <v>0</v>
      </c>
      <c r="D42" s="20">
        <v>3</v>
      </c>
      <c r="E42" s="91">
        <v>0</v>
      </c>
      <c r="F42" s="67">
        <f t="shared" ref="F42" si="6">D42*E42</f>
        <v>0</v>
      </c>
      <c r="G42" s="67"/>
      <c r="H42" s="1"/>
    </row>
    <row r="43" spans="1:12" x14ac:dyDescent="0.25">
      <c r="B43" s="19"/>
      <c r="G43" s="1"/>
      <c r="H43" s="1"/>
    </row>
    <row r="44" spans="1:12" x14ac:dyDescent="0.25">
      <c r="A44" s="94" t="s">
        <v>80</v>
      </c>
      <c r="B44" s="37" t="s">
        <v>127</v>
      </c>
      <c r="C44" s="55"/>
      <c r="D44" s="95"/>
      <c r="E44" s="95"/>
      <c r="G44" s="1"/>
      <c r="H44" s="1"/>
    </row>
    <row r="45" spans="1:12" x14ac:dyDescent="0.25">
      <c r="B45" s="19"/>
      <c r="G45" s="1"/>
      <c r="H45" s="1"/>
    </row>
    <row r="46" spans="1:12" ht="252" x14ac:dyDescent="0.25">
      <c r="A46" s="62">
        <f>A40+1</f>
        <v>5</v>
      </c>
      <c r="B46" s="25" t="s">
        <v>324</v>
      </c>
      <c r="C46" s="92"/>
      <c r="D46" s="24"/>
    </row>
    <row r="47" spans="1:12" x14ac:dyDescent="0.25">
      <c r="B47" s="19"/>
      <c r="C47" s="92"/>
      <c r="D47" s="24"/>
    </row>
    <row r="48" spans="1:12" ht="31.5" x14ac:dyDescent="0.25">
      <c r="B48" s="19" t="s">
        <v>325</v>
      </c>
      <c r="C48" s="92"/>
      <c r="D48" s="24"/>
    </row>
    <row r="49" spans="1:7" x14ac:dyDescent="0.25">
      <c r="B49" s="19" t="s">
        <v>326</v>
      </c>
      <c r="C49" s="92"/>
      <c r="D49" s="24"/>
    </row>
    <row r="50" spans="1:7" x14ac:dyDescent="0.25">
      <c r="B50" s="19" t="s">
        <v>327</v>
      </c>
      <c r="C50" s="92"/>
      <c r="D50" s="24"/>
    </row>
    <row r="51" spans="1:7" ht="31.5" x14ac:dyDescent="0.25">
      <c r="B51" s="19" t="s">
        <v>328</v>
      </c>
      <c r="C51" s="92"/>
      <c r="D51" s="24"/>
    </row>
    <row r="52" spans="1:7" x14ac:dyDescent="0.25">
      <c r="B52" s="19" t="s">
        <v>329</v>
      </c>
      <c r="C52" s="92"/>
      <c r="D52" s="24"/>
    </row>
    <row r="53" spans="1:7" x14ac:dyDescent="0.25">
      <c r="B53" s="19" t="s">
        <v>89</v>
      </c>
      <c r="C53" s="92" t="s">
        <v>0</v>
      </c>
      <c r="D53" s="24">
        <v>1</v>
      </c>
      <c r="E53" s="91">
        <v>0</v>
      </c>
      <c r="F53" s="67">
        <f t="shared" ref="F53" si="7">D53*E53</f>
        <v>0</v>
      </c>
      <c r="G53" s="67"/>
    </row>
    <row r="54" spans="1:7" x14ac:dyDescent="0.25">
      <c r="B54" s="19" t="s">
        <v>330</v>
      </c>
      <c r="C54" s="92"/>
      <c r="D54" s="24"/>
    </row>
    <row r="55" spans="1:7" x14ac:dyDescent="0.25">
      <c r="B55" s="19"/>
      <c r="C55" s="92"/>
      <c r="D55" s="24"/>
    </row>
    <row r="56" spans="1:7" ht="173.25" x14ac:dyDescent="0.25">
      <c r="A56" s="62">
        <f>A46+1</f>
        <v>6</v>
      </c>
      <c r="B56" s="25" t="s">
        <v>331</v>
      </c>
      <c r="C56" s="92"/>
      <c r="D56" s="24"/>
    </row>
    <row r="57" spans="1:7" x14ac:dyDescent="0.25">
      <c r="B57" s="19"/>
      <c r="C57" s="92"/>
      <c r="D57" s="24"/>
    </row>
    <row r="58" spans="1:7" x14ac:dyDescent="0.25">
      <c r="B58" s="19" t="s">
        <v>332</v>
      </c>
      <c r="C58" s="92" t="s">
        <v>0</v>
      </c>
      <c r="D58" s="24">
        <v>2</v>
      </c>
      <c r="E58" s="91">
        <v>0</v>
      </c>
      <c r="F58" s="67">
        <f t="shared" ref="F58" si="8">D58*E58</f>
        <v>0</v>
      </c>
      <c r="G58" s="67"/>
    </row>
    <row r="59" spans="1:7" x14ac:dyDescent="0.25">
      <c r="B59" s="19" t="s">
        <v>333</v>
      </c>
      <c r="C59" s="92"/>
      <c r="D59" s="24"/>
    </row>
    <row r="60" spans="1:7" x14ac:dyDescent="0.25">
      <c r="B60" s="19" t="s">
        <v>327</v>
      </c>
      <c r="C60" s="92"/>
      <c r="D60" s="24"/>
    </row>
    <row r="61" spans="1:7" x14ac:dyDescent="0.2">
      <c r="B61" s="19" t="s">
        <v>334</v>
      </c>
      <c r="C61" s="65"/>
      <c r="D61" s="65"/>
      <c r="E61" s="65"/>
      <c r="F61" s="65"/>
    </row>
    <row r="62" spans="1:7" x14ac:dyDescent="0.25">
      <c r="B62" s="19"/>
      <c r="C62" s="92"/>
      <c r="D62" s="24"/>
    </row>
    <row r="63" spans="1:7" s="65" customFormat="1" ht="141.75" x14ac:dyDescent="0.25">
      <c r="A63" s="87">
        <f>1+A56</f>
        <v>7</v>
      </c>
      <c r="B63" s="19" t="s">
        <v>335</v>
      </c>
      <c r="C63" s="92"/>
      <c r="D63" s="24"/>
      <c r="E63" s="67"/>
      <c r="F63" s="67"/>
      <c r="G63" s="66"/>
    </row>
    <row r="64" spans="1:7" s="65" customFormat="1" x14ac:dyDescent="0.25">
      <c r="A64" s="55"/>
      <c r="B64" s="19" t="s">
        <v>91</v>
      </c>
      <c r="C64" s="92"/>
      <c r="D64" s="24"/>
      <c r="E64" s="67"/>
      <c r="F64" s="67"/>
      <c r="G64" s="64"/>
    </row>
    <row r="65" spans="1:8" s="65" customFormat="1" x14ac:dyDescent="0.25">
      <c r="A65" s="55"/>
      <c r="B65" s="19" t="s">
        <v>92</v>
      </c>
      <c r="C65" s="92" t="s">
        <v>2</v>
      </c>
      <c r="D65" s="24">
        <f>9+5+3+3</f>
        <v>20</v>
      </c>
      <c r="E65" s="91">
        <v>0</v>
      </c>
      <c r="F65" s="67">
        <f t="shared" ref="F65" si="9">D65*E65</f>
        <v>0</v>
      </c>
      <c r="G65" s="67"/>
    </row>
    <row r="66" spans="1:8" s="65" customFormat="1" x14ac:dyDescent="0.25">
      <c r="A66" s="55"/>
      <c r="B66" s="19"/>
      <c r="C66" s="92"/>
      <c r="D66" s="24"/>
      <c r="E66" s="67"/>
      <c r="F66" s="67"/>
      <c r="G66" s="64"/>
    </row>
    <row r="67" spans="1:8" s="65" customFormat="1" ht="78.75" x14ac:dyDescent="0.25">
      <c r="A67" s="87">
        <f>A63+1</f>
        <v>8</v>
      </c>
      <c r="B67" s="19" t="s">
        <v>93</v>
      </c>
      <c r="G67" s="64"/>
    </row>
    <row r="68" spans="1:8" s="65" customFormat="1" x14ac:dyDescent="0.25">
      <c r="A68" s="55"/>
      <c r="B68" s="19"/>
      <c r="C68" s="92"/>
      <c r="D68" s="24"/>
      <c r="E68" s="67"/>
      <c r="F68" s="67"/>
      <c r="G68" s="64"/>
    </row>
    <row r="69" spans="1:8" s="65" customFormat="1" x14ac:dyDescent="0.25">
      <c r="A69" s="55"/>
      <c r="B69" s="19"/>
      <c r="C69" s="92" t="s">
        <v>4</v>
      </c>
      <c r="D69" s="24">
        <v>15</v>
      </c>
      <c r="E69" s="91">
        <v>0</v>
      </c>
      <c r="F69" s="67">
        <f t="shared" ref="F69" si="10">D69*E69</f>
        <v>0</v>
      </c>
      <c r="G69" s="67"/>
    </row>
    <row r="70" spans="1:8" s="65" customFormat="1" x14ac:dyDescent="0.25">
      <c r="A70" s="55"/>
      <c r="B70" s="19"/>
      <c r="C70" s="92"/>
      <c r="D70" s="24"/>
      <c r="E70" s="67"/>
      <c r="F70" s="67"/>
      <c r="G70" s="64"/>
    </row>
    <row r="71" spans="1:8" s="65" customFormat="1" ht="31.5" x14ac:dyDescent="0.25">
      <c r="A71" s="55">
        <f>1+A67</f>
        <v>9</v>
      </c>
      <c r="B71" s="19" t="s">
        <v>336</v>
      </c>
      <c r="G71" s="64"/>
    </row>
    <row r="72" spans="1:8" s="65" customFormat="1" x14ac:dyDescent="0.25">
      <c r="A72" s="55"/>
      <c r="B72" s="19"/>
      <c r="C72" s="92"/>
      <c r="D72" s="24"/>
      <c r="E72" s="67"/>
      <c r="F72" s="67"/>
      <c r="G72" s="64"/>
    </row>
    <row r="73" spans="1:8" s="65" customFormat="1" x14ac:dyDescent="0.25">
      <c r="A73" s="55"/>
      <c r="B73" s="19"/>
      <c r="C73" s="92" t="s">
        <v>11</v>
      </c>
      <c r="D73" s="24">
        <v>1</v>
      </c>
      <c r="E73" s="91">
        <v>0</v>
      </c>
      <c r="F73" s="67">
        <f t="shared" ref="F73" si="11">D73*E73</f>
        <v>0</v>
      </c>
      <c r="G73" s="67"/>
    </row>
    <row r="74" spans="1:8" x14ac:dyDescent="0.25">
      <c r="B74" s="104"/>
      <c r="G74" s="1"/>
      <c r="H74" s="1"/>
    </row>
    <row r="75" spans="1:8" x14ac:dyDescent="0.25">
      <c r="A75" s="62">
        <f>A71+1</f>
        <v>10</v>
      </c>
      <c r="B75" s="97" t="s">
        <v>128</v>
      </c>
      <c r="G75" s="1"/>
      <c r="H75" s="1"/>
    </row>
    <row r="76" spans="1:8" ht="31.5" x14ac:dyDescent="0.25">
      <c r="A76" s="20" t="s">
        <v>3</v>
      </c>
      <c r="B76" s="19" t="s">
        <v>129</v>
      </c>
      <c r="G76" s="1"/>
      <c r="H76" s="1"/>
    </row>
    <row r="77" spans="1:8" x14ac:dyDescent="0.25">
      <c r="A77" s="20" t="s">
        <v>3</v>
      </c>
      <c r="B77" s="19" t="s">
        <v>130</v>
      </c>
      <c r="G77" s="1"/>
      <c r="H77" s="1"/>
    </row>
    <row r="78" spans="1:8" x14ac:dyDescent="0.25">
      <c r="A78" s="20" t="s">
        <v>3</v>
      </c>
      <c r="B78" s="19" t="s">
        <v>131</v>
      </c>
      <c r="G78" s="1"/>
      <c r="H78" s="1"/>
    </row>
    <row r="79" spans="1:8" x14ac:dyDescent="0.25">
      <c r="A79" s="20" t="s">
        <v>3</v>
      </c>
      <c r="B79" s="19" t="s">
        <v>132</v>
      </c>
      <c r="G79" s="1"/>
      <c r="H79" s="1"/>
    </row>
    <row r="80" spans="1:8" x14ac:dyDescent="0.25">
      <c r="B80" s="104"/>
      <c r="G80" s="1"/>
      <c r="H80" s="1"/>
    </row>
    <row r="81" spans="1:8" x14ac:dyDescent="0.25">
      <c r="B81" s="104"/>
      <c r="C81" s="24" t="s">
        <v>1</v>
      </c>
      <c r="D81" s="16">
        <v>1</v>
      </c>
      <c r="E81" s="91">
        <v>0</v>
      </c>
      <c r="F81" s="67">
        <f t="shared" ref="F81" si="12">D81*E81</f>
        <v>0</v>
      </c>
      <c r="G81" s="67"/>
      <c r="H81" s="1"/>
    </row>
    <row r="82" spans="1:8" x14ac:dyDescent="0.25">
      <c r="B82" s="104"/>
      <c r="G82" s="1"/>
      <c r="H82" s="1"/>
    </row>
    <row r="83" spans="1:8" x14ac:dyDescent="0.25">
      <c r="A83" s="62">
        <f>A75+1</f>
        <v>11</v>
      </c>
      <c r="B83" s="97" t="s">
        <v>133</v>
      </c>
      <c r="G83" s="1"/>
      <c r="H83" s="1"/>
    </row>
    <row r="84" spans="1:8" x14ac:dyDescent="0.25">
      <c r="A84" s="20" t="s">
        <v>3</v>
      </c>
      <c r="B84" s="19" t="s">
        <v>134</v>
      </c>
      <c r="G84" s="1"/>
      <c r="H84" s="1"/>
    </row>
    <row r="85" spans="1:8" x14ac:dyDescent="0.25">
      <c r="A85" s="20" t="s">
        <v>3</v>
      </c>
      <c r="B85" s="19" t="s">
        <v>137</v>
      </c>
      <c r="G85" s="1"/>
      <c r="H85" s="1"/>
    </row>
    <row r="86" spans="1:8" ht="31.5" x14ac:dyDescent="0.25">
      <c r="A86" s="20" t="s">
        <v>3</v>
      </c>
      <c r="B86" s="19" t="s">
        <v>135</v>
      </c>
      <c r="G86" s="1"/>
      <c r="H86" s="1"/>
    </row>
    <row r="87" spans="1:8" ht="31.5" x14ac:dyDescent="0.25">
      <c r="A87" s="20" t="s">
        <v>3</v>
      </c>
      <c r="B87" s="19" t="s">
        <v>136</v>
      </c>
      <c r="G87" s="1"/>
      <c r="H87" s="1"/>
    </row>
    <row r="88" spans="1:8" x14ac:dyDescent="0.25">
      <c r="B88" s="104"/>
      <c r="G88" s="1"/>
      <c r="H88" s="1"/>
    </row>
    <row r="89" spans="1:8" x14ac:dyDescent="0.25">
      <c r="B89" s="104"/>
      <c r="C89" s="24" t="s">
        <v>1</v>
      </c>
      <c r="D89" s="16">
        <v>2</v>
      </c>
      <c r="E89" s="91">
        <v>0</v>
      </c>
      <c r="F89" s="67">
        <f t="shared" ref="F89" si="13">D89*E89</f>
        <v>0</v>
      </c>
      <c r="G89" s="67"/>
      <c r="H89" s="1"/>
    </row>
    <row r="90" spans="1:8" x14ac:dyDescent="0.25">
      <c r="B90" s="104"/>
      <c r="G90" s="1"/>
      <c r="H90" s="1"/>
    </row>
    <row r="91" spans="1:8" x14ac:dyDescent="0.25">
      <c r="A91" s="54" t="s">
        <v>139</v>
      </c>
      <c r="B91" s="31" t="s">
        <v>12</v>
      </c>
      <c r="G91" s="1"/>
      <c r="H91" s="1"/>
    </row>
    <row r="92" spans="1:8" x14ac:dyDescent="0.25">
      <c r="B92" s="31" t="s">
        <v>13</v>
      </c>
      <c r="G92" s="1"/>
      <c r="H92" s="1"/>
    </row>
    <row r="93" spans="1:8" x14ac:dyDescent="0.25">
      <c r="B93" s="31"/>
      <c r="G93" s="1"/>
      <c r="H93" s="1"/>
    </row>
    <row r="94" spans="1:8" ht="31.5" x14ac:dyDescent="0.25">
      <c r="A94" s="62">
        <f>A83+1</f>
        <v>12</v>
      </c>
      <c r="B94" s="22" t="s">
        <v>96</v>
      </c>
      <c r="G94" s="1"/>
      <c r="H94" s="1"/>
    </row>
    <row r="95" spans="1:8" x14ac:dyDescent="0.25">
      <c r="B95" s="22"/>
      <c r="G95" s="1"/>
      <c r="H95" s="1"/>
    </row>
    <row r="96" spans="1:8" x14ac:dyDescent="0.25">
      <c r="B96" s="22"/>
      <c r="C96" s="218" t="s">
        <v>25</v>
      </c>
      <c r="D96" s="219">
        <f>8*3</f>
        <v>24</v>
      </c>
      <c r="E96" s="91">
        <v>0</v>
      </c>
      <c r="F96" s="67">
        <f t="shared" ref="F96" si="14">D96*E96</f>
        <v>0</v>
      </c>
      <c r="G96" s="67"/>
      <c r="H96" s="1"/>
    </row>
    <row r="97" spans="1:8" x14ac:dyDescent="0.25">
      <c r="B97" s="31"/>
      <c r="G97" s="1"/>
      <c r="H97" s="1"/>
    </row>
    <row r="98" spans="1:8" s="65" customFormat="1" ht="47.25" hidden="1" x14ac:dyDescent="0.25">
      <c r="A98" s="55">
        <f>1+A94</f>
        <v>13</v>
      </c>
      <c r="B98" s="19" t="s">
        <v>90</v>
      </c>
      <c r="G98" s="64"/>
    </row>
    <row r="99" spans="1:8" s="65" customFormat="1" hidden="1" x14ac:dyDescent="0.25">
      <c r="A99" s="55"/>
      <c r="B99" s="19"/>
      <c r="C99" s="92"/>
      <c r="D99" s="24"/>
      <c r="E99" s="67"/>
      <c r="F99" s="67"/>
      <c r="G99" s="64"/>
    </row>
    <row r="100" spans="1:8" s="65" customFormat="1" hidden="1" x14ac:dyDescent="0.25">
      <c r="A100" s="55"/>
      <c r="B100" s="19"/>
      <c r="C100" s="92" t="s">
        <v>1</v>
      </c>
      <c r="D100" s="24">
        <v>1</v>
      </c>
      <c r="E100" s="67"/>
      <c r="F100" s="67">
        <f>D100*E100</f>
        <v>0</v>
      </c>
      <c r="G100" s="64"/>
    </row>
    <row r="101" spans="1:8" s="65" customFormat="1" hidden="1" x14ac:dyDescent="0.25">
      <c r="A101" s="55"/>
      <c r="B101" s="19"/>
      <c r="C101" s="92"/>
      <c r="D101" s="24"/>
      <c r="E101" s="67"/>
      <c r="F101" s="67"/>
      <c r="G101" s="64"/>
    </row>
    <row r="102" spans="1:8" ht="63" x14ac:dyDescent="0.25">
      <c r="A102" s="62">
        <f>A94+1</f>
        <v>13</v>
      </c>
      <c r="B102" s="19" t="s">
        <v>95</v>
      </c>
      <c r="G102" s="1"/>
      <c r="H102" s="1"/>
    </row>
    <row r="103" spans="1:8" x14ac:dyDescent="0.25">
      <c r="G103" s="1"/>
      <c r="H103" s="1"/>
    </row>
    <row r="104" spans="1:8" x14ac:dyDescent="0.25">
      <c r="C104" s="18" t="s">
        <v>1</v>
      </c>
      <c r="D104" s="20">
        <v>1</v>
      </c>
      <c r="E104" s="91">
        <v>0</v>
      </c>
      <c r="F104" s="67">
        <f t="shared" ref="F104" si="15">D104*E104</f>
        <v>0</v>
      </c>
      <c r="G104" s="67"/>
      <c r="H104" s="1"/>
    </row>
    <row r="105" spans="1:8" x14ac:dyDescent="0.25">
      <c r="G105" s="1"/>
      <c r="H105" s="1"/>
    </row>
    <row r="106" spans="1:8" ht="63" x14ac:dyDescent="0.25">
      <c r="A106" s="18">
        <f>A102+1</f>
        <v>14</v>
      </c>
      <c r="B106" s="19" t="s">
        <v>14</v>
      </c>
      <c r="G106" s="1"/>
      <c r="H106" s="1"/>
    </row>
    <row r="107" spans="1:8" x14ac:dyDescent="0.25">
      <c r="G107" s="1"/>
      <c r="H107" s="1"/>
    </row>
    <row r="108" spans="1:8" x14ac:dyDescent="0.25">
      <c r="C108" s="18" t="s">
        <v>1</v>
      </c>
      <c r="D108" s="20">
        <v>1</v>
      </c>
      <c r="E108" s="91">
        <v>0</v>
      </c>
      <c r="F108" s="67">
        <f t="shared" ref="F108" si="16">D108*E108</f>
        <v>0</v>
      </c>
      <c r="G108" s="67"/>
      <c r="H108" s="1"/>
    </row>
    <row r="109" spans="1:8" x14ac:dyDescent="0.25">
      <c r="G109" s="1"/>
      <c r="H109" s="1"/>
    </row>
    <row r="110" spans="1:8" ht="31.5" x14ac:dyDescent="0.25">
      <c r="A110" s="18">
        <f>A106+1</f>
        <v>15</v>
      </c>
      <c r="B110" s="19" t="s">
        <v>5</v>
      </c>
    </row>
    <row r="112" spans="1:8" x14ac:dyDescent="0.25">
      <c r="C112" s="18" t="s">
        <v>1</v>
      </c>
      <c r="D112" s="20">
        <v>1</v>
      </c>
      <c r="E112" s="91">
        <v>0</v>
      </c>
      <c r="F112" s="67">
        <f t="shared" ref="F112" si="17">D112*E112</f>
        <v>0</v>
      </c>
      <c r="G112" s="67"/>
    </row>
    <row r="114" spans="1:8" ht="31.5" x14ac:dyDescent="0.25">
      <c r="A114" s="18">
        <f>A110+1</f>
        <v>16</v>
      </c>
      <c r="B114" s="25" t="s">
        <v>6</v>
      </c>
    </row>
    <row r="116" spans="1:8" x14ac:dyDescent="0.25">
      <c r="C116" s="18" t="s">
        <v>7</v>
      </c>
      <c r="D116" s="20">
        <v>5</v>
      </c>
      <c r="F116" s="67">
        <f>SUM(F3:F112)*D116/100</f>
        <v>0</v>
      </c>
    </row>
    <row r="118" spans="1:8" s="6" customFormat="1" x14ac:dyDescent="0.25">
      <c r="A118" s="18"/>
      <c r="B118" s="18" t="s">
        <v>8</v>
      </c>
      <c r="C118" s="18"/>
      <c r="D118" s="20"/>
      <c r="E118" s="67"/>
      <c r="F118" s="67"/>
      <c r="G118" s="4"/>
      <c r="H118" s="5"/>
    </row>
    <row r="119" spans="1:8" s="6" customFormat="1" x14ac:dyDescent="0.25">
      <c r="A119" s="18"/>
      <c r="B119" s="30" t="s">
        <v>9</v>
      </c>
      <c r="C119" s="33"/>
      <c r="D119" s="34"/>
      <c r="E119" s="67"/>
      <c r="F119" s="67">
        <f>SUM(F1:F116)</f>
        <v>0</v>
      </c>
      <c r="G119" s="4"/>
      <c r="H119" s="5"/>
    </row>
    <row r="120" spans="1:8" s="6" customFormat="1" x14ac:dyDescent="0.25">
      <c r="A120" s="16"/>
      <c r="B120" s="16"/>
      <c r="C120" s="18"/>
      <c r="D120" s="20"/>
      <c r="E120" s="67"/>
      <c r="F120" s="67"/>
      <c r="G120" s="4"/>
      <c r="H120" s="5"/>
    </row>
  </sheetData>
  <customSheetViews>
    <customSheetView guid="{03FDCA9D-2140-4792-BE11-F2799017DFF3}" showPageBreaks="1" printArea="1" view="pageBreakPreview" topLeftCell="A8">
      <selection activeCell="B22" sqref="B22"/>
      <rowBreaks count="7" manualBreakCount="7">
        <brk id="25" max="3" man="1"/>
        <brk id="58" max="3" man="1"/>
        <brk id="78" max="3" man="1"/>
        <brk id="106" max="3" man="1"/>
        <brk id="131" max="3" man="1"/>
        <brk id="152" max="3" man="1"/>
        <brk id="170" max="3" man="1"/>
      </rowBreaks>
      <pageMargins left="0.98425196850393704" right="0.19685039370078741" top="0.59055118110236227" bottom="0.39370078740157483" header="0.51181102362204722" footer="0.51181102362204722"/>
      <pageSetup paperSize="9" firstPageNumber="0" orientation="portrait" r:id="rId1"/>
      <headerFooter alignWithMargins="0"/>
    </customSheetView>
  </customSheetViews>
  <pageMargins left="0.98425196850393704" right="0.19685039370078741" top="0.59055118110236227" bottom="0.39370078740157483" header="0.51181102362204722" footer="0.51181102362204722"/>
  <pageSetup paperSize="9" firstPageNumber="0"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DFE90-86F3-4F2A-87EB-CA0A25E5ADD7}">
  <dimension ref="A1:J69"/>
  <sheetViews>
    <sheetView view="pageBreakPreview" zoomScaleNormal="120" zoomScaleSheetLayoutView="100" workbookViewId="0">
      <selection activeCell="B8" sqref="B8"/>
    </sheetView>
  </sheetViews>
  <sheetFormatPr defaultRowHeight="15.75" x14ac:dyDescent="0.25"/>
  <cols>
    <col min="1" max="1" width="8.7109375" style="122" customWidth="1"/>
    <col min="2" max="2" width="40.7109375" style="60" customWidth="1"/>
    <col min="3" max="3" width="8.7109375" customWidth="1"/>
    <col min="4" max="4" width="8.85546875" customWidth="1"/>
    <col min="5" max="6" width="12.7109375" style="67" customWidth="1"/>
  </cols>
  <sheetData>
    <row r="1" spans="1:8" s="6" customFormat="1" x14ac:dyDescent="0.25">
      <c r="A1" s="33" t="s">
        <v>81</v>
      </c>
      <c r="B1" s="31" t="s">
        <v>15</v>
      </c>
      <c r="C1" s="33"/>
      <c r="D1" s="34"/>
      <c r="E1" s="67"/>
      <c r="F1" s="67"/>
      <c r="G1" s="4"/>
      <c r="H1" s="5"/>
    </row>
    <row r="2" spans="1:8" s="6" customFormat="1" x14ac:dyDescent="0.25">
      <c r="A2" s="33"/>
      <c r="B2" s="31"/>
      <c r="C2" s="33"/>
      <c r="D2" s="34"/>
      <c r="E2" s="67"/>
      <c r="F2" s="67"/>
      <c r="G2" s="4"/>
      <c r="H2" s="5"/>
    </row>
    <row r="3" spans="1:8" s="16" customFormat="1" x14ac:dyDescent="0.25">
      <c r="A3" s="33" t="s">
        <v>275</v>
      </c>
      <c r="B3" s="36" t="s">
        <v>276</v>
      </c>
      <c r="E3" s="67"/>
      <c r="F3" s="67"/>
    </row>
    <row r="4" spans="1:8" s="16" customFormat="1" x14ac:dyDescent="0.25">
      <c r="A4" s="33"/>
      <c r="B4" s="36" t="s">
        <v>13</v>
      </c>
      <c r="E4" s="67"/>
      <c r="F4" s="67"/>
    </row>
    <row r="5" spans="1:8" s="16" customFormat="1" x14ac:dyDescent="0.25">
      <c r="A5" s="33"/>
      <c r="B5" s="36"/>
      <c r="E5" s="67"/>
      <c r="F5" s="67"/>
    </row>
    <row r="6" spans="1:8" s="16" customFormat="1" x14ac:dyDescent="0.25">
      <c r="A6" s="14" t="s">
        <v>82</v>
      </c>
      <c r="B6" s="36" t="s">
        <v>277</v>
      </c>
      <c r="C6" s="155"/>
      <c r="E6" s="38"/>
      <c r="F6" s="38"/>
    </row>
    <row r="7" spans="1:8" s="16" customFormat="1" x14ac:dyDescent="0.25">
      <c r="A7" s="33"/>
      <c r="B7" s="36"/>
      <c r="C7" s="155"/>
      <c r="E7" s="38"/>
      <c r="F7" s="38"/>
    </row>
    <row r="8" spans="1:8" s="157" customFormat="1" ht="47.25" x14ac:dyDescent="0.3">
      <c r="A8" s="25">
        <v>1</v>
      </c>
      <c r="B8" s="25" t="s">
        <v>278</v>
      </c>
      <c r="C8" s="155"/>
      <c r="D8" s="16"/>
      <c r="E8" s="38"/>
      <c r="F8" s="38" t="str">
        <f>IF(D8&lt;&gt;0,D8*E8," ")</f>
        <v xml:space="preserve"> </v>
      </c>
      <c r="G8" s="156"/>
    </row>
    <row r="9" spans="1:8" s="157" customFormat="1" ht="17.25" customHeight="1" x14ac:dyDescent="0.3">
      <c r="A9" s="25"/>
      <c r="B9" s="25"/>
      <c r="C9" s="155"/>
      <c r="D9" s="16"/>
      <c r="E9" s="38"/>
      <c r="F9" s="38"/>
      <c r="G9" s="156"/>
    </row>
    <row r="10" spans="1:8" s="157" customFormat="1" ht="17.25" customHeight="1" x14ac:dyDescent="0.3">
      <c r="A10" s="25"/>
      <c r="B10" s="25" t="s">
        <v>279</v>
      </c>
      <c r="C10" s="155" t="s">
        <v>0</v>
      </c>
      <c r="D10" s="16">
        <v>1</v>
      </c>
      <c r="E10" s="38"/>
      <c r="F10" s="38">
        <f>D10*E10</f>
        <v>0</v>
      </c>
      <c r="G10" s="156"/>
    </row>
    <row r="11" spans="1:8" s="157" customFormat="1" ht="16.5" x14ac:dyDescent="0.3">
      <c r="A11" s="158"/>
      <c r="B11" s="159"/>
      <c r="C11" s="155"/>
      <c r="D11" s="16"/>
      <c r="E11" s="38"/>
      <c r="F11" s="38"/>
      <c r="G11" s="156"/>
    </row>
    <row r="12" spans="1:8" s="16" customFormat="1" x14ac:dyDescent="0.25">
      <c r="A12" s="14" t="s">
        <v>83</v>
      </c>
      <c r="B12" s="36" t="s">
        <v>280</v>
      </c>
      <c r="E12" s="39"/>
      <c r="F12" s="39"/>
    </row>
    <row r="13" spans="1:8" s="16" customFormat="1" x14ac:dyDescent="0.25">
      <c r="A13" s="33"/>
      <c r="B13" s="36"/>
      <c r="E13" s="39"/>
      <c r="F13" s="39"/>
    </row>
    <row r="14" spans="1:8" s="16" customFormat="1" ht="94.5" x14ac:dyDescent="0.25">
      <c r="A14" s="212">
        <f>A8+1</f>
        <v>2</v>
      </c>
      <c r="B14" s="204" t="s">
        <v>360</v>
      </c>
      <c r="C14" s="213"/>
      <c r="D14" s="214"/>
      <c r="E14" s="209"/>
      <c r="F14" s="209"/>
    </row>
    <row r="15" spans="1:8" s="16" customFormat="1" x14ac:dyDescent="0.25">
      <c r="A15" s="204"/>
      <c r="B15" s="204"/>
      <c r="C15" s="213"/>
      <c r="D15" s="214"/>
      <c r="E15" s="209"/>
      <c r="F15" s="209"/>
    </row>
    <row r="16" spans="1:8" s="16" customFormat="1" ht="141.75" x14ac:dyDescent="0.25">
      <c r="A16" s="203" t="s">
        <v>281</v>
      </c>
      <c r="B16" s="204" t="s">
        <v>361</v>
      </c>
      <c r="C16" s="213" t="s">
        <v>0</v>
      </c>
      <c r="D16" s="214">
        <v>1</v>
      </c>
      <c r="E16" s="209"/>
      <c r="F16" s="209"/>
    </row>
    <row r="17" spans="1:7" s="16" customFormat="1" ht="31.5" x14ac:dyDescent="0.25">
      <c r="A17" s="203" t="s">
        <v>281</v>
      </c>
      <c r="B17" s="204" t="s">
        <v>362</v>
      </c>
      <c r="C17" s="213" t="s">
        <v>0</v>
      </c>
      <c r="D17" s="214">
        <v>1</v>
      </c>
      <c r="E17" s="209"/>
      <c r="F17" s="209"/>
    </row>
    <row r="18" spans="1:7" s="16" customFormat="1" ht="31.5" x14ac:dyDescent="0.25">
      <c r="A18" s="203" t="s">
        <v>281</v>
      </c>
      <c r="B18" s="204" t="s">
        <v>363</v>
      </c>
      <c r="C18" s="213" t="s">
        <v>0</v>
      </c>
      <c r="D18" s="214">
        <v>1</v>
      </c>
      <c r="E18" s="209"/>
      <c r="F18" s="209"/>
    </row>
    <row r="19" spans="1:7" s="16" customFormat="1" ht="47.25" x14ac:dyDescent="0.25">
      <c r="A19" s="203" t="s">
        <v>281</v>
      </c>
      <c r="B19" s="204" t="s">
        <v>364</v>
      </c>
      <c r="C19" s="213" t="s">
        <v>0</v>
      </c>
      <c r="D19" s="214">
        <v>1</v>
      </c>
      <c r="E19" s="209"/>
      <c r="F19" s="209"/>
    </row>
    <row r="20" spans="1:7" s="16" customFormat="1" ht="31.5" x14ac:dyDescent="0.25">
      <c r="A20" s="203" t="s">
        <v>281</v>
      </c>
      <c r="B20" s="204" t="s">
        <v>365</v>
      </c>
      <c r="C20" s="213" t="s">
        <v>0</v>
      </c>
      <c r="D20" s="214">
        <v>1</v>
      </c>
      <c r="E20" s="209"/>
      <c r="F20" s="209"/>
    </row>
    <row r="21" spans="1:7" s="16" customFormat="1" x14ac:dyDescent="0.25">
      <c r="A21" s="204"/>
      <c r="B21" s="204"/>
      <c r="C21" s="213"/>
      <c r="D21" s="214"/>
      <c r="E21" s="209"/>
      <c r="F21" s="209"/>
    </row>
    <row r="22" spans="1:7" s="16" customFormat="1" x14ac:dyDescent="0.25">
      <c r="A22" s="204"/>
      <c r="B22" s="204"/>
      <c r="C22" s="213" t="s">
        <v>1</v>
      </c>
      <c r="D22" s="215">
        <v>0</v>
      </c>
      <c r="E22" s="210"/>
      <c r="F22" s="211">
        <f>E22*D22</f>
        <v>0</v>
      </c>
    </row>
    <row r="23" spans="1:7" s="16" customFormat="1" x14ac:dyDescent="0.25">
      <c r="A23" s="33"/>
      <c r="B23" s="36"/>
      <c r="E23" s="39"/>
      <c r="F23" s="197"/>
      <c r="G23" s="192"/>
    </row>
    <row r="24" spans="1:7" s="157" customFormat="1" ht="63" x14ac:dyDescent="0.3">
      <c r="A24" s="160">
        <f>A8+1</f>
        <v>2</v>
      </c>
      <c r="B24" s="25" t="s">
        <v>282</v>
      </c>
      <c r="C24" s="155"/>
      <c r="D24" s="16"/>
      <c r="E24" s="39"/>
      <c r="F24" s="38"/>
      <c r="G24" s="156"/>
    </row>
    <row r="25" spans="1:7" s="157" customFormat="1" ht="16.5" x14ac:dyDescent="0.3">
      <c r="A25" s="25"/>
      <c r="B25" s="25"/>
      <c r="C25" s="155"/>
      <c r="D25" s="16"/>
      <c r="E25" s="39"/>
      <c r="F25" s="38"/>
      <c r="G25" s="156"/>
    </row>
    <row r="26" spans="1:7" s="157" customFormat="1" ht="16.5" x14ac:dyDescent="0.3">
      <c r="A26" s="161" t="s">
        <v>281</v>
      </c>
      <c r="B26" s="25" t="s">
        <v>283</v>
      </c>
      <c r="C26" s="155" t="s">
        <v>0</v>
      </c>
      <c r="D26" s="16">
        <v>1</v>
      </c>
      <c r="E26" s="38"/>
      <c r="F26" s="38">
        <f t="shared" ref="F26:F34" si="0">D26*E26</f>
        <v>0</v>
      </c>
      <c r="G26" s="156"/>
    </row>
    <row r="27" spans="1:7" s="157" customFormat="1" ht="16.5" x14ac:dyDescent="0.3">
      <c r="A27" s="203" t="s">
        <v>281</v>
      </c>
      <c r="B27" s="204" t="s">
        <v>366</v>
      </c>
      <c r="C27" s="205" t="s">
        <v>0</v>
      </c>
      <c r="D27" s="217">
        <v>0</v>
      </c>
      <c r="E27" s="207"/>
      <c r="F27" s="208">
        <f t="shared" si="0"/>
        <v>0</v>
      </c>
      <c r="G27" s="156"/>
    </row>
    <row r="28" spans="1:7" s="157" customFormat="1" ht="16.5" x14ac:dyDescent="0.3">
      <c r="A28" s="161" t="s">
        <v>281</v>
      </c>
      <c r="B28" s="216" t="s">
        <v>343</v>
      </c>
      <c r="C28" s="237" t="s">
        <v>0</v>
      </c>
      <c r="D28" s="224">
        <v>1</v>
      </c>
      <c r="E28" s="39"/>
      <c r="F28" s="38">
        <f t="shared" si="0"/>
        <v>0</v>
      </c>
      <c r="G28" s="156"/>
    </row>
    <row r="29" spans="1:7" s="157" customFormat="1" ht="16.5" x14ac:dyDescent="0.3">
      <c r="A29" s="161" t="s">
        <v>281</v>
      </c>
      <c r="B29" s="25" t="s">
        <v>284</v>
      </c>
      <c r="C29" s="155" t="s">
        <v>0</v>
      </c>
      <c r="D29" s="16">
        <v>2</v>
      </c>
      <c r="E29" s="39"/>
      <c r="F29" s="38">
        <f t="shared" si="0"/>
        <v>0</v>
      </c>
      <c r="G29" s="156"/>
    </row>
    <row r="30" spans="1:7" s="157" customFormat="1" ht="16.5" x14ac:dyDescent="0.3">
      <c r="A30" s="161" t="s">
        <v>281</v>
      </c>
      <c r="B30" s="25" t="s">
        <v>285</v>
      </c>
      <c r="C30" s="155" t="s">
        <v>0</v>
      </c>
      <c r="D30" s="16">
        <v>1</v>
      </c>
      <c r="E30" s="38"/>
      <c r="F30" s="38">
        <f t="shared" si="0"/>
        <v>0</v>
      </c>
      <c r="G30" s="156"/>
    </row>
    <row r="31" spans="1:7" s="157" customFormat="1" ht="16.5" x14ac:dyDescent="0.3">
      <c r="A31" s="161"/>
      <c r="B31" s="25" t="s">
        <v>286</v>
      </c>
      <c r="C31" s="155" t="s">
        <v>0</v>
      </c>
      <c r="D31" s="16">
        <v>2</v>
      </c>
      <c r="E31" s="39"/>
      <c r="F31" s="38">
        <f t="shared" si="0"/>
        <v>0</v>
      </c>
      <c r="G31" s="156"/>
    </row>
    <row r="32" spans="1:7" s="157" customFormat="1" ht="31.5" x14ac:dyDescent="0.3">
      <c r="A32" s="161" t="s">
        <v>281</v>
      </c>
      <c r="B32" s="25" t="s">
        <v>287</v>
      </c>
      <c r="C32" s="155" t="s">
        <v>0</v>
      </c>
      <c r="D32" s="16">
        <v>1</v>
      </c>
      <c r="E32" s="39"/>
      <c r="F32" s="38">
        <f t="shared" si="0"/>
        <v>0</v>
      </c>
      <c r="G32" s="156"/>
    </row>
    <row r="33" spans="1:10" s="157" customFormat="1" ht="16.5" x14ac:dyDescent="0.3">
      <c r="A33" s="161" t="s">
        <v>281</v>
      </c>
      <c r="B33" s="25" t="s">
        <v>288</v>
      </c>
      <c r="C33" s="155" t="s">
        <v>0</v>
      </c>
      <c r="D33" s="217">
        <v>1</v>
      </c>
      <c r="E33" s="38"/>
      <c r="F33" s="38">
        <f t="shared" si="0"/>
        <v>0</v>
      </c>
      <c r="G33" s="156"/>
    </row>
    <row r="34" spans="1:10" s="157" customFormat="1" ht="31.5" x14ac:dyDescent="0.3">
      <c r="A34" s="161" t="s">
        <v>281</v>
      </c>
      <c r="B34" s="25" t="s">
        <v>289</v>
      </c>
      <c r="C34" s="155" t="s">
        <v>0</v>
      </c>
      <c r="D34" s="16">
        <v>1</v>
      </c>
      <c r="E34" s="39"/>
      <c r="F34" s="38">
        <f t="shared" si="0"/>
        <v>0</v>
      </c>
      <c r="G34" s="156"/>
    </row>
    <row r="35" spans="1:10" s="157" customFormat="1" ht="16.5" x14ac:dyDescent="0.3">
      <c r="A35" s="25"/>
      <c r="B35" s="25"/>
      <c r="C35" s="155"/>
      <c r="D35" s="16"/>
      <c r="E35" s="39"/>
      <c r="F35" s="38"/>
      <c r="G35" s="156"/>
    </row>
    <row r="36" spans="1:10" s="157" customFormat="1" ht="16.5" x14ac:dyDescent="0.3">
      <c r="A36" s="25"/>
      <c r="B36" s="25"/>
      <c r="C36" s="155" t="s">
        <v>19</v>
      </c>
      <c r="D36" s="16">
        <v>1</v>
      </c>
      <c r="E36" s="38"/>
      <c r="F36" s="38">
        <f>D36*E36</f>
        <v>0</v>
      </c>
      <c r="G36" s="156"/>
    </row>
    <row r="37" spans="1:10" s="157" customFormat="1" ht="16.5" x14ac:dyDescent="0.3">
      <c r="A37" s="158"/>
      <c r="B37" s="159"/>
      <c r="C37" s="162"/>
      <c r="D37" s="163"/>
      <c r="E37" s="164"/>
      <c r="F37" s="164"/>
      <c r="G37" s="156"/>
    </row>
    <row r="38" spans="1:10" s="16" customFormat="1" x14ac:dyDescent="0.25">
      <c r="A38" s="14" t="s">
        <v>86</v>
      </c>
      <c r="B38" s="36" t="s">
        <v>290</v>
      </c>
      <c r="C38" s="155"/>
      <c r="E38" s="39"/>
      <c r="F38" s="39"/>
    </row>
    <row r="39" spans="1:10" s="16" customFormat="1" x14ac:dyDescent="0.25">
      <c r="A39" s="33"/>
      <c r="B39" s="36"/>
      <c r="C39" s="155"/>
      <c r="E39" s="39"/>
      <c r="F39" s="39"/>
    </row>
    <row r="40" spans="1:10" s="16" customFormat="1" ht="63" x14ac:dyDescent="0.25">
      <c r="A40" s="25">
        <f>A24+1</f>
        <v>3</v>
      </c>
      <c r="B40" s="25" t="s">
        <v>291</v>
      </c>
      <c r="C40" s="155"/>
      <c r="E40" s="39"/>
      <c r="F40" s="38"/>
    </row>
    <row r="41" spans="1:10" s="16" customFormat="1" x14ac:dyDescent="0.25">
      <c r="A41" s="25"/>
      <c r="B41" s="25"/>
      <c r="C41" s="155"/>
      <c r="E41" s="39"/>
      <c r="F41" s="38"/>
    </row>
    <row r="42" spans="1:10" s="16" customFormat="1" x14ac:dyDescent="0.25">
      <c r="A42" s="25"/>
      <c r="B42" s="25" t="s">
        <v>292</v>
      </c>
      <c r="C42" s="155" t="s">
        <v>2</v>
      </c>
      <c r="D42" s="16">
        <v>25</v>
      </c>
      <c r="E42" s="38"/>
      <c r="F42" s="38">
        <f>E42*D42</f>
        <v>0</v>
      </c>
      <c r="H42" s="16" t="s">
        <v>293</v>
      </c>
    </row>
    <row r="43" spans="1:10" s="16" customFormat="1" ht="31.5" x14ac:dyDescent="0.25">
      <c r="A43" s="204"/>
      <c r="B43" s="204" t="s">
        <v>367</v>
      </c>
      <c r="C43" s="205" t="s">
        <v>2</v>
      </c>
      <c r="D43" s="217">
        <v>0</v>
      </c>
      <c r="E43" s="208"/>
      <c r="F43" s="208">
        <f>E43*D43</f>
        <v>0</v>
      </c>
      <c r="G43" s="206"/>
      <c r="H43" s="206" t="s">
        <v>293</v>
      </c>
      <c r="I43" s="206"/>
      <c r="J43" s="206"/>
    </row>
    <row r="44" spans="1:10" s="16" customFormat="1" x14ac:dyDescent="0.25">
      <c r="A44" s="25"/>
      <c r="B44" s="25"/>
      <c r="C44" s="155"/>
      <c r="E44" s="38"/>
      <c r="F44" s="38"/>
      <c r="H44" s="192"/>
    </row>
    <row r="45" spans="1:10" s="16" customFormat="1" ht="78.75" x14ac:dyDescent="0.25">
      <c r="A45" s="160">
        <f>A40+1</f>
        <v>4</v>
      </c>
      <c r="B45" s="25" t="s">
        <v>294</v>
      </c>
      <c r="C45" s="155"/>
      <c r="E45" s="39"/>
      <c r="F45" s="38"/>
    </row>
    <row r="46" spans="1:10" s="16" customFormat="1" x14ac:dyDescent="0.25">
      <c r="A46" s="25"/>
      <c r="B46" s="25"/>
      <c r="C46" s="155"/>
      <c r="E46" s="39"/>
      <c r="F46" s="38"/>
    </row>
    <row r="47" spans="1:10" s="16" customFormat="1" x14ac:dyDescent="0.25">
      <c r="A47" s="25"/>
      <c r="B47" s="25" t="s">
        <v>295</v>
      </c>
      <c r="C47" s="155" t="s">
        <v>2</v>
      </c>
      <c r="D47" s="16">
        <f>SUM(D42:D42)</f>
        <v>25</v>
      </c>
      <c r="E47" s="38"/>
      <c r="F47" s="38">
        <f>E47*D47</f>
        <v>0</v>
      </c>
      <c r="H47" s="16" t="s">
        <v>293</v>
      </c>
    </row>
    <row r="48" spans="1:10" s="16" customFormat="1" x14ac:dyDescent="0.25">
      <c r="A48" s="25"/>
      <c r="B48" s="25"/>
      <c r="C48" s="105"/>
      <c r="E48" s="38"/>
      <c r="F48" s="38"/>
    </row>
    <row r="49" spans="1:6" x14ac:dyDescent="0.25">
      <c r="A49" s="14" t="s">
        <v>296</v>
      </c>
      <c r="B49" s="165" t="s">
        <v>12</v>
      </c>
      <c r="C49" s="92"/>
      <c r="D49" s="24"/>
      <c r="E49" s="17"/>
      <c r="F49" s="17"/>
    </row>
    <row r="50" spans="1:6" x14ac:dyDescent="0.25">
      <c r="A50" s="25"/>
      <c r="B50" s="166"/>
      <c r="C50" s="92"/>
      <c r="D50" s="24"/>
      <c r="E50" s="17"/>
      <c r="F50" s="17"/>
    </row>
    <row r="51" spans="1:6" s="16" customFormat="1" ht="31.5" x14ac:dyDescent="0.25">
      <c r="A51" s="18">
        <f>A45+1</f>
        <v>5</v>
      </c>
      <c r="B51" s="19" t="s">
        <v>297</v>
      </c>
      <c r="E51" s="39"/>
      <c r="F51" s="38"/>
    </row>
    <row r="52" spans="1:6" s="16" customFormat="1" x14ac:dyDescent="0.25">
      <c r="A52" s="18"/>
      <c r="B52" s="51"/>
      <c r="E52" s="39"/>
      <c r="F52" s="38"/>
    </row>
    <row r="53" spans="1:6" s="16" customFormat="1" x14ac:dyDescent="0.25">
      <c r="A53" s="18"/>
      <c r="B53" s="51"/>
      <c r="C53" s="16" t="s">
        <v>1</v>
      </c>
      <c r="D53" s="16">
        <v>1</v>
      </c>
      <c r="E53" s="38"/>
      <c r="F53" s="38">
        <f>E53*D53</f>
        <v>0</v>
      </c>
    </row>
    <row r="54" spans="1:6" s="31" customFormat="1" x14ac:dyDescent="0.25">
      <c r="A54" s="14"/>
      <c r="B54" s="15"/>
      <c r="E54" s="40"/>
      <c r="F54" s="40"/>
    </row>
    <row r="55" spans="1:6" ht="47.25" x14ac:dyDescent="0.25">
      <c r="A55" s="25">
        <f>A51+1</f>
        <v>6</v>
      </c>
      <c r="B55" s="19" t="s">
        <v>298</v>
      </c>
      <c r="C55" s="92"/>
      <c r="D55" s="24"/>
      <c r="E55" s="29"/>
      <c r="F55" s="17"/>
    </row>
    <row r="56" spans="1:6" x14ac:dyDescent="0.25">
      <c r="A56" s="25"/>
      <c r="B56" s="19"/>
      <c r="C56" s="92"/>
      <c r="D56" s="24"/>
      <c r="E56" s="29"/>
      <c r="F56" s="17"/>
    </row>
    <row r="57" spans="1:6" x14ac:dyDescent="0.25">
      <c r="A57" s="25"/>
      <c r="B57" s="19"/>
      <c r="C57" s="92" t="s">
        <v>1</v>
      </c>
      <c r="D57" s="24">
        <v>1</v>
      </c>
      <c r="E57" s="17"/>
      <c r="F57" s="17">
        <f>E57*D57</f>
        <v>0</v>
      </c>
    </row>
    <row r="58" spans="1:6" x14ac:dyDescent="0.25">
      <c r="A58" s="25"/>
      <c r="B58" s="19"/>
      <c r="C58" s="92"/>
      <c r="D58" s="24"/>
      <c r="E58" s="29"/>
      <c r="F58" s="17"/>
    </row>
    <row r="59" spans="1:6" ht="31.5" x14ac:dyDescent="0.25">
      <c r="A59" s="25">
        <f>A55+1</f>
        <v>7</v>
      </c>
      <c r="B59" s="19" t="s">
        <v>5</v>
      </c>
      <c r="C59" s="92"/>
      <c r="D59" s="24"/>
      <c r="E59" s="167"/>
      <c r="F59" s="167"/>
    </row>
    <row r="60" spans="1:6" x14ac:dyDescent="0.25">
      <c r="A60" s="25"/>
      <c r="B60" s="19"/>
      <c r="C60" s="92" t="s">
        <v>1</v>
      </c>
      <c r="D60" s="24">
        <v>1</v>
      </c>
      <c r="E60" s="167"/>
      <c r="F60" s="167">
        <v>0</v>
      </c>
    </row>
    <row r="61" spans="1:6" x14ac:dyDescent="0.25">
      <c r="A61" s="25"/>
      <c r="B61" s="19"/>
      <c r="C61" s="92"/>
      <c r="D61" s="24"/>
      <c r="E61" s="167"/>
      <c r="F61" s="167"/>
    </row>
    <row r="62" spans="1:6" x14ac:dyDescent="0.25">
      <c r="A62" s="25"/>
      <c r="B62" s="19"/>
      <c r="C62" s="92"/>
      <c r="D62" s="24"/>
      <c r="E62" s="167"/>
      <c r="F62" s="167"/>
    </row>
    <row r="63" spans="1:6" ht="31.5" x14ac:dyDescent="0.25">
      <c r="A63" s="25">
        <f>A59+1</f>
        <v>8</v>
      </c>
      <c r="B63" s="19" t="s">
        <v>6</v>
      </c>
      <c r="C63" s="92"/>
      <c r="D63" s="24"/>
      <c r="E63" s="167"/>
      <c r="F63" s="167"/>
    </row>
    <row r="64" spans="1:6" x14ac:dyDescent="0.25">
      <c r="A64" s="25"/>
      <c r="B64" s="166"/>
      <c r="C64" s="92" t="s">
        <v>7</v>
      </c>
      <c r="D64" s="24">
        <v>7</v>
      </c>
      <c r="E64" s="167"/>
      <c r="F64" s="167">
        <f>SUM(F12:F47)*D64/100</f>
        <v>0</v>
      </c>
    </row>
    <row r="65" spans="1:6" x14ac:dyDescent="0.25">
      <c r="A65" s="25"/>
      <c r="B65" s="166"/>
      <c r="C65" s="168"/>
      <c r="D65" s="16"/>
      <c r="E65" s="169"/>
      <c r="F65" s="169"/>
    </row>
    <row r="66" spans="1:6" x14ac:dyDescent="0.25">
      <c r="A66" s="25"/>
      <c r="B66" s="8" t="s">
        <v>8</v>
      </c>
      <c r="C66" s="170"/>
      <c r="D66" s="16"/>
      <c r="E66" s="171"/>
      <c r="F66" s="172"/>
    </row>
    <row r="67" spans="1:6" x14ac:dyDescent="0.25">
      <c r="A67" s="25"/>
      <c r="B67" s="15" t="s">
        <v>9</v>
      </c>
      <c r="C67" s="173"/>
      <c r="D67" s="16"/>
      <c r="E67" s="169"/>
      <c r="F67" s="174">
        <f>SUM(F10:F64)</f>
        <v>0</v>
      </c>
    </row>
    <row r="68" spans="1:6" x14ac:dyDescent="0.25">
      <c r="A68" s="25"/>
      <c r="B68" s="175"/>
      <c r="C68" s="176"/>
      <c r="D68" s="16"/>
      <c r="E68" s="169"/>
      <c r="F68" s="169"/>
    </row>
    <row r="69" spans="1:6" s="31" customFormat="1" x14ac:dyDescent="0.25">
      <c r="A69" s="71"/>
      <c r="B69" s="72"/>
      <c r="C69" s="71"/>
      <c r="D69" s="73"/>
      <c r="E69" s="75"/>
      <c r="F69" s="75"/>
    </row>
  </sheetData>
  <pageMargins left="0.98425196850393704" right="0.19685039370078741" top="0.59055118110236227" bottom="0.39370078740157483" header="0.51181102362204722" footer="0.51181102362204722"/>
  <pageSetup paperSize="9" firstPageNumber="0" orientation="portrait" r:id="rId1"/>
  <headerFooter alignWithMargins="0"/>
  <rowBreaks count="1" manualBreakCount="1">
    <brk id="47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15"/>
  <sheetViews>
    <sheetView view="pageBreakPreview" zoomScaleNormal="120" zoomScaleSheetLayoutView="100" workbookViewId="0">
      <selection activeCell="B6" sqref="B6"/>
    </sheetView>
  </sheetViews>
  <sheetFormatPr defaultRowHeight="15.75" x14ac:dyDescent="0.25"/>
  <cols>
    <col min="1" max="1" width="9" style="122" bestFit="1" customWidth="1"/>
    <col min="2" max="2" width="40.7109375" style="60" customWidth="1"/>
    <col min="3" max="3" width="8.7109375" customWidth="1"/>
    <col min="4" max="4" width="8.85546875" customWidth="1"/>
    <col min="5" max="6" width="12.7109375" style="67" customWidth="1"/>
  </cols>
  <sheetData>
    <row r="1" spans="1:6" s="16" customFormat="1" x14ac:dyDescent="0.25">
      <c r="A1" s="33" t="s">
        <v>87</v>
      </c>
      <c r="B1" s="36" t="s">
        <v>23</v>
      </c>
      <c r="E1" s="67"/>
      <c r="F1" s="67"/>
    </row>
    <row r="2" spans="1:6" s="16" customFormat="1" x14ac:dyDescent="0.25">
      <c r="A2" s="33"/>
      <c r="B2" s="36" t="s">
        <v>13</v>
      </c>
      <c r="E2" s="67"/>
      <c r="F2" s="67"/>
    </row>
    <row r="3" spans="1:6" s="16" customFormat="1" x14ac:dyDescent="0.25">
      <c r="A3" s="33"/>
      <c r="B3" s="36"/>
      <c r="E3" s="67"/>
      <c r="F3" s="67"/>
    </row>
    <row r="4" spans="1:6" s="16" customFormat="1" x14ac:dyDescent="0.25">
      <c r="A4" s="33" t="s">
        <v>299</v>
      </c>
      <c r="B4" s="31" t="s">
        <v>97</v>
      </c>
      <c r="E4" s="39"/>
      <c r="F4" s="39"/>
    </row>
    <row r="5" spans="1:6" s="16" customFormat="1" x14ac:dyDescent="0.25">
      <c r="A5" s="18"/>
      <c r="B5" s="51"/>
      <c r="E5" s="38"/>
      <c r="F5" s="38"/>
    </row>
    <row r="6" spans="1:6" s="16" customFormat="1" ht="78.75" x14ac:dyDescent="0.25">
      <c r="A6" s="120" t="s">
        <v>196</v>
      </c>
      <c r="B6" s="22" t="s">
        <v>197</v>
      </c>
      <c r="F6" s="39"/>
    </row>
    <row r="7" spans="1:6" s="16" customFormat="1" ht="189" x14ac:dyDescent="0.25">
      <c r="A7" s="191"/>
      <c r="B7" s="52" t="s">
        <v>198</v>
      </c>
      <c r="F7" s="39"/>
    </row>
    <row r="8" spans="1:6" s="16" customFormat="1" ht="18.75" x14ac:dyDescent="0.25">
      <c r="A8" s="191"/>
      <c r="B8" s="52" t="s">
        <v>199</v>
      </c>
      <c r="F8" s="39"/>
    </row>
    <row r="9" spans="1:6" s="16" customFormat="1" x14ac:dyDescent="0.25">
      <c r="A9" s="191"/>
      <c r="B9" s="52" t="s">
        <v>200</v>
      </c>
      <c r="E9" s="39"/>
      <c r="F9" s="39"/>
    </row>
    <row r="10" spans="1:6" s="16" customFormat="1" ht="63" x14ac:dyDescent="0.25">
      <c r="A10" s="191" t="s">
        <v>3</v>
      </c>
      <c r="B10" s="52" t="s">
        <v>201</v>
      </c>
      <c r="E10" s="39"/>
      <c r="F10" s="39"/>
    </row>
    <row r="11" spans="1:6" s="16" customFormat="1" ht="31.5" x14ac:dyDescent="0.25">
      <c r="A11" s="191" t="s">
        <v>3</v>
      </c>
      <c r="B11" s="52" t="s">
        <v>202</v>
      </c>
      <c r="E11" s="39"/>
      <c r="F11" s="39"/>
    </row>
    <row r="12" spans="1:6" s="16" customFormat="1" ht="31.5" x14ac:dyDescent="0.25">
      <c r="A12" s="191" t="s">
        <v>3</v>
      </c>
      <c r="B12" s="22" t="s">
        <v>203</v>
      </c>
      <c r="E12" s="39"/>
      <c r="F12" s="39"/>
    </row>
    <row r="13" spans="1:6" s="16" customFormat="1" ht="31.5" x14ac:dyDescent="0.25">
      <c r="A13" s="191" t="s">
        <v>3</v>
      </c>
      <c r="B13" s="22" t="s">
        <v>204</v>
      </c>
      <c r="E13" s="39"/>
      <c r="F13" s="39"/>
    </row>
    <row r="14" spans="1:6" s="16" customFormat="1" ht="63" x14ac:dyDescent="0.25">
      <c r="A14" s="191" t="s">
        <v>3</v>
      </c>
      <c r="B14" s="52" t="s">
        <v>205</v>
      </c>
      <c r="E14" s="39"/>
      <c r="F14" s="39"/>
    </row>
    <row r="15" spans="1:6" s="16" customFormat="1" ht="31.5" x14ac:dyDescent="0.25">
      <c r="A15" s="57"/>
      <c r="B15" s="22" t="s">
        <v>206</v>
      </c>
      <c r="E15" s="39"/>
      <c r="F15" s="39"/>
    </row>
    <row r="16" spans="1:6" s="16" customFormat="1" ht="31.5" customHeight="1" x14ac:dyDescent="0.25">
      <c r="A16" s="57"/>
      <c r="B16" s="52" t="s">
        <v>207</v>
      </c>
      <c r="E16" s="39"/>
      <c r="F16" s="39"/>
    </row>
    <row r="17" spans="1:6" s="16" customFormat="1" x14ac:dyDescent="0.25">
      <c r="A17" s="57"/>
      <c r="B17" s="19"/>
      <c r="E17" s="39"/>
      <c r="F17" s="39"/>
    </row>
    <row r="18" spans="1:6" s="16" customFormat="1" x14ac:dyDescent="0.25">
      <c r="A18" s="57"/>
      <c r="B18" s="19"/>
      <c r="C18" s="106" t="s">
        <v>1</v>
      </c>
      <c r="D18" s="24">
        <v>1</v>
      </c>
      <c r="E18" s="119"/>
      <c r="F18" s="119">
        <f>E18*D18</f>
        <v>0</v>
      </c>
    </row>
    <row r="19" spans="1:6" s="16" customFormat="1" x14ac:dyDescent="0.25">
      <c r="A19" s="57"/>
      <c r="B19" s="19"/>
      <c r="E19" s="39"/>
      <c r="F19" s="39"/>
    </row>
    <row r="20" spans="1:6" s="16" customFormat="1" ht="63" x14ac:dyDescent="0.25">
      <c r="A20" s="120" t="s">
        <v>208</v>
      </c>
      <c r="B20" s="51" t="s">
        <v>209</v>
      </c>
      <c r="E20" s="38"/>
      <c r="F20" s="38"/>
    </row>
    <row r="21" spans="1:6" s="16" customFormat="1" x14ac:dyDescent="0.25">
      <c r="A21" s="18"/>
      <c r="B21" s="51"/>
      <c r="E21" s="38"/>
      <c r="F21" s="38"/>
    </row>
    <row r="22" spans="1:6" s="16" customFormat="1" x14ac:dyDescent="0.25">
      <c r="A22" s="18"/>
      <c r="B22" s="59"/>
      <c r="C22" s="16" t="s">
        <v>0</v>
      </c>
      <c r="D22" s="16">
        <v>1</v>
      </c>
      <c r="E22" s="38"/>
      <c r="F22" s="38">
        <f>E22*D22</f>
        <v>0</v>
      </c>
    </row>
    <row r="23" spans="1:6" s="16" customFormat="1" x14ac:dyDescent="0.25">
      <c r="A23" s="18"/>
      <c r="B23" s="59"/>
      <c r="E23" s="38"/>
      <c r="F23" s="38"/>
    </row>
    <row r="24" spans="1:6" s="16" customFormat="1" ht="47.25" x14ac:dyDescent="0.25">
      <c r="A24" s="120">
        <f>A20+1</f>
        <v>3</v>
      </c>
      <c r="B24" s="51" t="s">
        <v>210</v>
      </c>
      <c r="E24" s="38"/>
      <c r="F24" s="38"/>
    </row>
    <row r="25" spans="1:6" s="16" customFormat="1" ht="78.75" x14ac:dyDescent="0.25">
      <c r="A25" s="20" t="s">
        <v>3</v>
      </c>
      <c r="B25" s="51" t="s">
        <v>211</v>
      </c>
      <c r="E25" s="38"/>
      <c r="F25" s="38"/>
    </row>
    <row r="26" spans="1:6" s="16" customFormat="1" x14ac:dyDescent="0.25">
      <c r="A26" s="20" t="s">
        <v>3</v>
      </c>
      <c r="B26" s="59" t="s">
        <v>10</v>
      </c>
      <c r="E26" s="38"/>
      <c r="F26" s="38"/>
    </row>
    <row r="27" spans="1:6" s="16" customFormat="1" x14ac:dyDescent="0.25">
      <c r="A27" s="20" t="s">
        <v>3</v>
      </c>
      <c r="B27" s="59" t="s">
        <v>212</v>
      </c>
      <c r="E27" s="38"/>
      <c r="F27" s="38"/>
    </row>
    <row r="28" spans="1:6" s="16" customFormat="1" x14ac:dyDescent="0.25">
      <c r="A28" s="20" t="s">
        <v>3</v>
      </c>
      <c r="B28" s="59" t="s">
        <v>213</v>
      </c>
      <c r="E28" s="38"/>
      <c r="F28" s="38"/>
    </row>
    <row r="29" spans="1:6" s="16" customFormat="1" ht="47.25" x14ac:dyDescent="0.25">
      <c r="A29" s="20" t="s">
        <v>3</v>
      </c>
      <c r="B29" s="52" t="s">
        <v>214</v>
      </c>
      <c r="E29" s="38"/>
      <c r="F29" s="38"/>
    </row>
    <row r="30" spans="1:6" s="16" customFormat="1" ht="141.75" x14ac:dyDescent="0.25">
      <c r="A30" s="20" t="s">
        <v>3</v>
      </c>
      <c r="B30" s="52" t="s">
        <v>215</v>
      </c>
      <c r="E30" s="38"/>
      <c r="F30" s="38"/>
    </row>
    <row r="31" spans="1:6" s="16" customFormat="1" x14ac:dyDescent="0.25">
      <c r="A31" s="18"/>
      <c r="B31" s="59"/>
      <c r="E31" s="38"/>
      <c r="F31" s="38"/>
    </row>
    <row r="32" spans="1:6" s="16" customFormat="1" x14ac:dyDescent="0.25">
      <c r="A32" s="18"/>
      <c r="B32" s="59"/>
      <c r="C32" s="16" t="s">
        <v>1</v>
      </c>
      <c r="D32" s="16">
        <v>1</v>
      </c>
      <c r="E32" s="38"/>
      <c r="F32" s="38">
        <f>E32*D32</f>
        <v>0</v>
      </c>
    </row>
    <row r="33" spans="1:6" s="16" customFormat="1" x14ac:dyDescent="0.25">
      <c r="A33" s="18"/>
      <c r="B33" s="52"/>
      <c r="E33" s="39"/>
      <c r="F33" s="39"/>
    </row>
    <row r="34" spans="1:6" s="16" customFormat="1" ht="47.25" x14ac:dyDescent="0.25">
      <c r="A34" s="120">
        <f>A24+1</f>
        <v>4</v>
      </c>
      <c r="B34" s="52" t="s">
        <v>35</v>
      </c>
      <c r="E34" s="39"/>
      <c r="F34" s="39"/>
    </row>
    <row r="35" spans="1:6" s="16" customFormat="1" x14ac:dyDescent="0.25">
      <c r="A35" s="18"/>
      <c r="B35" s="52"/>
      <c r="E35" s="39"/>
      <c r="F35" s="39"/>
    </row>
    <row r="36" spans="1:6" s="16" customFormat="1" x14ac:dyDescent="0.25">
      <c r="A36" s="18"/>
      <c r="B36" s="52" t="s">
        <v>36</v>
      </c>
    </row>
    <row r="37" spans="1:6" s="16" customFormat="1" x14ac:dyDescent="0.25">
      <c r="A37" s="18"/>
      <c r="B37" s="52" t="s">
        <v>31</v>
      </c>
      <c r="E37" s="38"/>
      <c r="F37" s="38"/>
    </row>
    <row r="38" spans="1:6" s="16" customFormat="1" x14ac:dyDescent="0.25">
      <c r="A38" s="18"/>
      <c r="B38" s="52" t="s">
        <v>37</v>
      </c>
      <c r="C38" s="16" t="s">
        <v>1</v>
      </c>
      <c r="D38" s="16">
        <v>1</v>
      </c>
      <c r="E38" s="38"/>
      <c r="F38" s="38">
        <f>E38*D38</f>
        <v>0</v>
      </c>
    </row>
    <row r="39" spans="1:6" s="16" customFormat="1" x14ac:dyDescent="0.25">
      <c r="A39" s="18"/>
      <c r="B39" s="52"/>
      <c r="E39" s="39"/>
      <c r="F39" s="39"/>
    </row>
    <row r="40" spans="1:6" s="16" customFormat="1" ht="81.75" x14ac:dyDescent="0.25">
      <c r="A40" s="120">
        <f>A34+1</f>
        <v>5</v>
      </c>
      <c r="B40" s="51" t="s">
        <v>216</v>
      </c>
      <c r="E40" s="38"/>
      <c r="F40" s="38"/>
    </row>
    <row r="41" spans="1:6" s="16" customFormat="1" x14ac:dyDescent="0.25">
      <c r="A41" s="18"/>
      <c r="B41" s="51"/>
      <c r="E41" s="38"/>
      <c r="F41" s="38"/>
    </row>
    <row r="42" spans="1:6" s="16" customFormat="1" x14ac:dyDescent="0.25">
      <c r="A42" s="18"/>
      <c r="B42" s="52" t="s">
        <v>20</v>
      </c>
      <c r="C42" s="16" t="s">
        <v>0</v>
      </c>
      <c r="D42" s="16">
        <v>1</v>
      </c>
      <c r="E42" s="38"/>
      <c r="F42" s="38">
        <f>E42*D42</f>
        <v>0</v>
      </c>
    </row>
    <row r="43" spans="1:6" s="16" customFormat="1" x14ac:dyDescent="0.25">
      <c r="A43" s="18"/>
      <c r="B43" s="52" t="s">
        <v>106</v>
      </c>
      <c r="C43" s="16" t="s">
        <v>0</v>
      </c>
      <c r="D43" s="16">
        <v>2</v>
      </c>
      <c r="E43" s="38"/>
      <c r="F43" s="38">
        <f>E43*D43</f>
        <v>0</v>
      </c>
    </row>
    <row r="44" spans="1:6" s="16" customFormat="1" x14ac:dyDescent="0.25">
      <c r="A44" s="18"/>
      <c r="B44" s="52"/>
      <c r="E44" s="38"/>
      <c r="F44" s="38"/>
    </row>
    <row r="45" spans="1:6" s="16" customFormat="1" ht="81.75" x14ac:dyDescent="0.25">
      <c r="A45" s="120">
        <f>A40+1</f>
        <v>6</v>
      </c>
      <c r="B45" s="51" t="s">
        <v>217</v>
      </c>
      <c r="E45" s="38"/>
      <c r="F45" s="38"/>
    </row>
    <row r="46" spans="1:6" s="16" customFormat="1" x14ac:dyDescent="0.25">
      <c r="A46" s="18"/>
      <c r="B46" s="51"/>
      <c r="E46" s="38"/>
      <c r="F46" s="38"/>
    </row>
    <row r="47" spans="1:6" s="16" customFormat="1" x14ac:dyDescent="0.25">
      <c r="A47" s="18"/>
      <c r="B47" s="52" t="s">
        <v>106</v>
      </c>
      <c r="C47" s="16" t="s">
        <v>0</v>
      </c>
      <c r="D47" s="16">
        <v>2</v>
      </c>
      <c r="E47" s="38"/>
      <c r="F47" s="38">
        <f>E47*D47</f>
        <v>0</v>
      </c>
    </row>
    <row r="48" spans="1:6" s="16" customFormat="1" x14ac:dyDescent="0.25">
      <c r="A48" s="18"/>
      <c r="B48" s="52" t="s">
        <v>94</v>
      </c>
      <c r="C48" s="16" t="s">
        <v>0</v>
      </c>
      <c r="D48" s="16">
        <v>2</v>
      </c>
      <c r="E48" s="38"/>
      <c r="F48" s="38">
        <f>E48*D48</f>
        <v>0</v>
      </c>
    </row>
    <row r="49" spans="1:7" s="16" customFormat="1" x14ac:dyDescent="0.25">
      <c r="A49" s="18"/>
      <c r="B49" s="52" t="s">
        <v>20</v>
      </c>
      <c r="C49" s="16" t="s">
        <v>0</v>
      </c>
      <c r="D49" s="16">
        <v>1</v>
      </c>
      <c r="E49" s="38"/>
      <c r="F49" s="38">
        <f>E49*D49</f>
        <v>0</v>
      </c>
    </row>
    <row r="50" spans="1:7" s="16" customFormat="1" x14ac:dyDescent="0.25">
      <c r="A50" s="18"/>
      <c r="B50" s="52"/>
      <c r="E50" s="38"/>
      <c r="F50" s="38"/>
    </row>
    <row r="51" spans="1:7" s="16" customFormat="1" ht="126" x14ac:dyDescent="0.25">
      <c r="A51" s="120">
        <f>A45+1</f>
        <v>7</v>
      </c>
      <c r="B51" s="51" t="s">
        <v>105</v>
      </c>
      <c r="E51" s="38"/>
      <c r="F51" s="38"/>
    </row>
    <row r="52" spans="1:7" s="16" customFormat="1" x14ac:dyDescent="0.25">
      <c r="A52" s="18"/>
      <c r="B52" s="51"/>
      <c r="E52" s="38"/>
      <c r="F52" s="38"/>
    </row>
    <row r="53" spans="1:7" s="16" customFormat="1" x14ac:dyDescent="0.25">
      <c r="A53" s="18"/>
      <c r="B53" s="52" t="s">
        <v>20</v>
      </c>
      <c r="C53" s="16" t="s">
        <v>0</v>
      </c>
      <c r="D53" s="16">
        <v>1</v>
      </c>
      <c r="E53" s="38"/>
      <c r="F53" s="38">
        <f>E53*D53</f>
        <v>0</v>
      </c>
      <c r="G53" s="38"/>
    </row>
    <row r="54" spans="1:7" s="16" customFormat="1" x14ac:dyDescent="0.25">
      <c r="A54" s="18"/>
      <c r="B54" s="52"/>
      <c r="E54" s="38"/>
      <c r="F54" s="38"/>
    </row>
    <row r="55" spans="1:7" s="16" customFormat="1" x14ac:dyDescent="0.25">
      <c r="A55" s="14" t="s">
        <v>300</v>
      </c>
      <c r="B55" s="36" t="s">
        <v>73</v>
      </c>
      <c r="E55" s="67"/>
      <c r="F55" s="67"/>
    </row>
    <row r="56" spans="1:7" s="16" customFormat="1" x14ac:dyDescent="0.25">
      <c r="A56" s="33"/>
      <c r="B56" s="36"/>
      <c r="E56" s="67"/>
      <c r="F56" s="67"/>
    </row>
    <row r="57" spans="1:7" s="16" customFormat="1" ht="157.5" x14ac:dyDescent="0.25">
      <c r="A57" s="120">
        <f>COUNT($A$1:A56)+1</f>
        <v>6</v>
      </c>
      <c r="B57" s="22" t="s">
        <v>147</v>
      </c>
      <c r="C57" s="24"/>
      <c r="D57" s="24"/>
      <c r="E57" s="80"/>
      <c r="F57" s="80"/>
    </row>
    <row r="58" spans="1:7" s="16" customFormat="1" ht="47.25" x14ac:dyDescent="0.25">
      <c r="A58" s="70" t="s">
        <v>3</v>
      </c>
      <c r="B58" s="52" t="s">
        <v>142</v>
      </c>
      <c r="C58" s="106" t="s">
        <v>1</v>
      </c>
      <c r="D58" s="24">
        <v>1</v>
      </c>
      <c r="E58" s="107"/>
      <c r="F58" s="80"/>
    </row>
    <row r="59" spans="1:7" s="16" customFormat="1" x14ac:dyDescent="0.25">
      <c r="A59" s="70"/>
      <c r="B59" s="52" t="s">
        <v>108</v>
      </c>
      <c r="E59" s="107"/>
      <c r="F59" s="80"/>
    </row>
    <row r="60" spans="1:7" s="16" customFormat="1" ht="189" x14ac:dyDescent="0.25">
      <c r="A60" s="70"/>
      <c r="B60" s="52" t="s">
        <v>143</v>
      </c>
      <c r="E60" s="107"/>
      <c r="F60" s="80"/>
    </row>
    <row r="61" spans="1:7" s="16" customFormat="1" ht="110.25" x14ac:dyDescent="0.25">
      <c r="A61" s="70" t="s">
        <v>3</v>
      </c>
      <c r="B61" s="52" t="s">
        <v>148</v>
      </c>
      <c r="C61" s="106" t="s">
        <v>0</v>
      </c>
      <c r="D61" s="24">
        <v>1</v>
      </c>
      <c r="E61" s="107"/>
      <c r="F61" s="80"/>
    </row>
    <row r="62" spans="1:7" s="16" customFormat="1" ht="110.25" x14ac:dyDescent="0.25">
      <c r="A62" s="70" t="s">
        <v>3</v>
      </c>
      <c r="B62" s="220" t="s">
        <v>344</v>
      </c>
      <c r="C62" s="221" t="s">
        <v>0</v>
      </c>
      <c r="D62" s="215">
        <v>1</v>
      </c>
      <c r="E62" s="79"/>
      <c r="F62" s="78"/>
    </row>
    <row r="63" spans="1:7" s="16" customFormat="1" ht="283.5" x14ac:dyDescent="0.25">
      <c r="A63" s="70"/>
      <c r="B63" s="220" t="s">
        <v>345</v>
      </c>
      <c r="C63" s="222"/>
      <c r="D63" s="223"/>
      <c r="E63" s="79"/>
      <c r="F63" s="78"/>
    </row>
    <row r="64" spans="1:7" s="16" customFormat="1" ht="47.25" x14ac:dyDescent="0.25">
      <c r="A64" s="70"/>
      <c r="B64" s="220" t="s">
        <v>346</v>
      </c>
      <c r="C64" s="222"/>
      <c r="D64" s="223"/>
      <c r="E64" s="79"/>
      <c r="F64" s="78"/>
    </row>
    <row r="65" spans="1:19" s="16" customFormat="1" ht="47.25" x14ac:dyDescent="0.25">
      <c r="A65" s="70"/>
      <c r="B65" s="220" t="s">
        <v>347</v>
      </c>
      <c r="C65" s="224"/>
      <c r="D65" s="224"/>
      <c r="E65" s="79"/>
      <c r="F65" s="78"/>
    </row>
    <row r="66" spans="1:19" s="16" customFormat="1" ht="110.25" x14ac:dyDescent="0.25">
      <c r="A66" s="70" t="s">
        <v>3</v>
      </c>
      <c r="B66" s="52" t="s">
        <v>144</v>
      </c>
      <c r="C66" s="106" t="s">
        <v>0</v>
      </c>
      <c r="D66" s="24">
        <v>1</v>
      </c>
      <c r="E66" s="108"/>
      <c r="F66" s="109"/>
    </row>
    <row r="67" spans="1:19" s="16" customFormat="1" ht="94.5" x14ac:dyDescent="0.25">
      <c r="A67" s="70" t="s">
        <v>3</v>
      </c>
      <c r="B67" s="52" t="s">
        <v>145</v>
      </c>
      <c r="C67" s="106" t="s">
        <v>0</v>
      </c>
      <c r="D67" s="24">
        <v>1</v>
      </c>
      <c r="E67" s="108"/>
      <c r="F67" s="109"/>
    </row>
    <row r="68" spans="1:19" s="16" customFormat="1" ht="18" customHeight="1" x14ac:dyDescent="0.25">
      <c r="A68" s="70" t="s">
        <v>3</v>
      </c>
      <c r="B68" s="52" t="s">
        <v>146</v>
      </c>
      <c r="C68" s="98"/>
      <c r="D68" s="108"/>
      <c r="E68" s="79"/>
      <c r="F68" s="78"/>
    </row>
    <row r="69" spans="1:19" s="16" customFormat="1" x14ac:dyDescent="0.25">
      <c r="A69" s="121"/>
      <c r="B69" s="68"/>
      <c r="C69" s="98"/>
      <c r="D69" s="108"/>
      <c r="E69" s="79"/>
      <c r="F69" s="78"/>
    </row>
    <row r="70" spans="1:19" x14ac:dyDescent="0.25">
      <c r="A70" s="18"/>
      <c r="B70" s="22"/>
      <c r="C70" s="24" t="s">
        <v>1</v>
      </c>
      <c r="D70" s="16">
        <v>2</v>
      </c>
      <c r="E70" s="101"/>
      <c r="F70" s="35">
        <f>E70*D70</f>
        <v>0</v>
      </c>
      <c r="J70" s="69"/>
      <c r="K70" s="69"/>
    </row>
    <row r="71" spans="1:19" x14ac:dyDescent="0.25">
      <c r="A71" s="121"/>
      <c r="B71" s="68"/>
      <c r="C71" s="24"/>
      <c r="D71" s="16"/>
      <c r="E71" s="77"/>
      <c r="F71" s="78"/>
      <c r="J71" s="69"/>
      <c r="K71" s="69"/>
    </row>
    <row r="72" spans="1:19" s="16" customFormat="1" ht="141.75" x14ac:dyDescent="0.25">
      <c r="A72" s="62">
        <f>A57+1</f>
        <v>7</v>
      </c>
      <c r="B72" s="51" t="s">
        <v>354</v>
      </c>
      <c r="C72" s="24"/>
      <c r="D72" s="24"/>
      <c r="E72" s="80"/>
      <c r="F72" s="61"/>
      <c r="G72" s="61"/>
    </row>
    <row r="73" spans="1:19" s="16" customFormat="1" ht="47.25" x14ac:dyDescent="0.25">
      <c r="A73" s="62"/>
      <c r="B73" s="51" t="s">
        <v>226</v>
      </c>
      <c r="C73" s="24"/>
      <c r="D73" s="24"/>
      <c r="E73" s="80"/>
      <c r="F73" s="61"/>
      <c r="G73" s="61"/>
    </row>
    <row r="74" spans="1:19" s="134" customFormat="1" ht="31.5" x14ac:dyDescent="0.25">
      <c r="A74" s="20" t="s">
        <v>3</v>
      </c>
      <c r="B74" s="23" t="s">
        <v>227</v>
      </c>
      <c r="C74" s="24" t="s">
        <v>1</v>
      </c>
      <c r="D74" s="16">
        <v>1</v>
      </c>
      <c r="E74" s="75"/>
      <c r="F74" s="67"/>
      <c r="G74" s="131"/>
      <c r="H74" s="131"/>
      <c r="I74" s="132"/>
      <c r="J74" s="132"/>
      <c r="K74" s="132"/>
      <c r="L74" s="133"/>
      <c r="M74" s="132"/>
      <c r="N74" s="132"/>
      <c r="O74" s="132"/>
      <c r="P74" s="132"/>
      <c r="Q74" s="132"/>
      <c r="R74" s="133"/>
      <c r="S74" s="132"/>
    </row>
    <row r="75" spans="1:19" s="134" customFormat="1" ht="47.25" x14ac:dyDescent="0.25">
      <c r="A75" s="20"/>
      <c r="B75" s="23" t="s">
        <v>228</v>
      </c>
      <c r="C75" s="24"/>
      <c r="D75" s="16"/>
      <c r="E75" s="75"/>
      <c r="F75" s="67"/>
      <c r="G75" s="131"/>
      <c r="H75" s="131"/>
      <c r="I75" s="132"/>
      <c r="J75" s="132"/>
      <c r="K75" s="132"/>
      <c r="L75" s="133"/>
      <c r="M75" s="132"/>
      <c r="N75" s="132"/>
      <c r="O75" s="132"/>
      <c r="P75" s="132"/>
      <c r="Q75" s="132"/>
      <c r="R75" s="133"/>
      <c r="S75" s="132"/>
    </row>
    <row r="76" spans="1:19" s="134" customFormat="1" x14ac:dyDescent="0.25">
      <c r="A76" s="18"/>
      <c r="B76" s="23" t="s">
        <v>108</v>
      </c>
      <c r="C76" s="4"/>
      <c r="D76" s="74"/>
      <c r="E76" s="75"/>
      <c r="F76" s="67"/>
      <c r="G76" s="131"/>
      <c r="H76" s="131"/>
      <c r="I76" s="132"/>
      <c r="J76" s="132"/>
      <c r="K76" s="132"/>
      <c r="L76" s="133"/>
      <c r="M76" s="132"/>
      <c r="N76" s="132"/>
      <c r="O76" s="132"/>
      <c r="P76" s="132"/>
      <c r="Q76" s="132"/>
      <c r="R76" s="133"/>
      <c r="S76" s="132"/>
    </row>
    <row r="77" spans="1:19" s="134" customFormat="1" ht="78.75" x14ac:dyDescent="0.25">
      <c r="A77" s="18"/>
      <c r="B77" s="92" t="s">
        <v>109</v>
      </c>
      <c r="C77" s="4"/>
      <c r="D77" s="74"/>
      <c r="E77" s="75"/>
      <c r="F77" s="67"/>
      <c r="G77" s="131"/>
      <c r="H77" s="131"/>
      <c r="I77" s="132"/>
      <c r="J77" s="132"/>
      <c r="K77" s="132"/>
      <c r="L77" s="133"/>
      <c r="M77" s="132"/>
      <c r="N77" s="132"/>
      <c r="O77" s="132"/>
      <c r="P77" s="132"/>
      <c r="Q77" s="132"/>
      <c r="R77" s="133"/>
      <c r="S77" s="132"/>
    </row>
    <row r="78" spans="1:19" s="134" customFormat="1" ht="78.75" x14ac:dyDescent="0.25">
      <c r="A78" s="18"/>
      <c r="B78" s="92" t="s">
        <v>110</v>
      </c>
      <c r="C78" s="4"/>
      <c r="D78" s="74"/>
      <c r="E78" s="75"/>
      <c r="F78" s="67"/>
      <c r="G78" s="131"/>
      <c r="H78" s="131"/>
      <c r="I78" s="132"/>
      <c r="J78" s="132"/>
      <c r="K78" s="132"/>
      <c r="L78" s="133"/>
      <c r="M78" s="132"/>
      <c r="N78" s="132"/>
      <c r="O78" s="132"/>
      <c r="P78" s="132"/>
      <c r="Q78" s="132"/>
      <c r="R78" s="133"/>
      <c r="S78" s="132"/>
    </row>
    <row r="79" spans="1:19" s="16" customFormat="1" ht="110.25" x14ac:dyDescent="0.25">
      <c r="A79" s="70" t="s">
        <v>3</v>
      </c>
      <c r="B79" s="220" t="s">
        <v>344</v>
      </c>
      <c r="C79" s="215" t="s">
        <v>1</v>
      </c>
      <c r="D79" s="217">
        <v>1</v>
      </c>
      <c r="E79" s="79"/>
      <c r="F79" s="78"/>
    </row>
    <row r="80" spans="1:19" s="16" customFormat="1" ht="283.5" x14ac:dyDescent="0.25">
      <c r="A80" s="70"/>
      <c r="B80" s="220" t="s">
        <v>345</v>
      </c>
      <c r="C80" s="225"/>
      <c r="D80" s="226"/>
      <c r="E80" s="79"/>
      <c r="F80" s="78"/>
    </row>
    <row r="81" spans="1:12" s="16" customFormat="1" ht="47.25" x14ac:dyDescent="0.25">
      <c r="A81" s="70"/>
      <c r="B81" s="220" t="s">
        <v>346</v>
      </c>
      <c r="C81" s="225"/>
      <c r="D81" s="226"/>
      <c r="E81" s="79"/>
      <c r="F81" s="78"/>
    </row>
    <row r="82" spans="1:12" s="16" customFormat="1" ht="47.25" x14ac:dyDescent="0.25">
      <c r="A82" s="70"/>
      <c r="B82" s="220" t="s">
        <v>347</v>
      </c>
      <c r="C82" s="221"/>
      <c r="D82" s="215"/>
      <c r="E82" s="79"/>
      <c r="F82" s="78"/>
    </row>
    <row r="83" spans="1:12" ht="47.25" x14ac:dyDescent="0.25">
      <c r="A83" s="70" t="s">
        <v>3</v>
      </c>
      <c r="B83" s="68" t="s">
        <v>229</v>
      </c>
      <c r="C83" s="24" t="s">
        <v>1</v>
      </c>
      <c r="D83" s="16">
        <v>1</v>
      </c>
      <c r="E83" s="80"/>
      <c r="F83" s="135"/>
      <c r="G83" s="135"/>
      <c r="K83" s="69"/>
      <c r="L83" s="69"/>
    </row>
    <row r="84" spans="1:12" ht="78.75" x14ac:dyDescent="0.25">
      <c r="A84" s="70" t="s">
        <v>3</v>
      </c>
      <c r="B84" s="68" t="s">
        <v>230</v>
      </c>
      <c r="C84" s="24" t="s">
        <v>1</v>
      </c>
      <c r="D84" s="16">
        <v>1</v>
      </c>
      <c r="E84" s="80"/>
      <c r="F84" s="135"/>
      <c r="G84" s="135"/>
      <c r="K84" s="69"/>
      <c r="L84" s="69"/>
    </row>
    <row r="85" spans="1:12" ht="110.25" x14ac:dyDescent="0.25">
      <c r="A85" s="70"/>
      <c r="B85" s="68" t="s">
        <v>231</v>
      </c>
      <c r="C85" s="98"/>
      <c r="D85" s="136"/>
      <c r="E85" s="80"/>
      <c r="F85" s="135"/>
      <c r="G85" s="135"/>
      <c r="K85" s="69"/>
      <c r="L85" s="69"/>
    </row>
    <row r="86" spans="1:12" x14ac:dyDescent="0.25">
      <c r="A86" s="70" t="s">
        <v>3</v>
      </c>
      <c r="B86" s="68" t="s">
        <v>232</v>
      </c>
      <c r="C86" s="24" t="s">
        <v>0</v>
      </c>
      <c r="D86" s="16">
        <v>2</v>
      </c>
      <c r="E86" s="80"/>
      <c r="F86" s="135"/>
      <c r="G86" s="135"/>
      <c r="K86" s="69"/>
      <c r="L86" s="69"/>
    </row>
    <row r="87" spans="1:12" x14ac:dyDescent="0.25">
      <c r="A87" s="70" t="s">
        <v>3</v>
      </c>
      <c r="B87" s="68" t="s">
        <v>233</v>
      </c>
      <c r="C87" s="24" t="s">
        <v>1</v>
      </c>
      <c r="D87" s="16">
        <v>1</v>
      </c>
      <c r="E87" s="80"/>
      <c r="F87" s="135"/>
      <c r="G87" s="135"/>
      <c r="K87" s="69"/>
      <c r="L87" s="69"/>
    </row>
    <row r="88" spans="1:12" x14ac:dyDescent="0.25">
      <c r="A88" s="121"/>
      <c r="B88" s="68"/>
      <c r="C88" s="98"/>
      <c r="D88" s="136"/>
      <c r="E88" s="137"/>
      <c r="F88" s="135"/>
      <c r="G88" s="135"/>
      <c r="K88" s="69"/>
      <c r="L88" s="69"/>
    </row>
    <row r="89" spans="1:12" s="16" customFormat="1" x14ac:dyDescent="0.25">
      <c r="A89" s="18"/>
      <c r="B89" s="22"/>
      <c r="C89" s="24" t="s">
        <v>1</v>
      </c>
      <c r="D89" s="24">
        <v>1</v>
      </c>
      <c r="E89" s="80"/>
      <c r="F89" s="80">
        <f>E89*D89</f>
        <v>0</v>
      </c>
      <c r="G89" s="67"/>
      <c r="H89" s="67"/>
      <c r="I89" s="67"/>
      <c r="J89" s="67"/>
    </row>
    <row r="90" spans="1:12" s="16" customFormat="1" x14ac:dyDescent="0.25">
      <c r="A90" s="18"/>
      <c r="B90" s="22"/>
      <c r="C90" s="24"/>
      <c r="D90" s="24"/>
      <c r="E90" s="38"/>
      <c r="F90" s="138"/>
      <c r="G90" s="138"/>
    </row>
    <row r="91" spans="1:12" s="69" customFormat="1" ht="31.5" x14ac:dyDescent="0.25">
      <c r="A91" s="62">
        <f>A72+1</f>
        <v>8</v>
      </c>
      <c r="B91" s="68" t="s">
        <v>234</v>
      </c>
      <c r="C91" s="139"/>
      <c r="D91" s="140"/>
      <c r="E91" s="141"/>
      <c r="F91" s="135"/>
      <c r="G91" s="135"/>
    </row>
    <row r="92" spans="1:12" s="69" customFormat="1" x14ac:dyDescent="0.25">
      <c r="A92" s="142"/>
      <c r="B92" s="68"/>
      <c r="C92" s="139"/>
      <c r="D92" s="140"/>
      <c r="E92" s="141"/>
      <c r="F92" s="135"/>
      <c r="G92" s="135"/>
    </row>
    <row r="93" spans="1:12" s="69" customFormat="1" ht="49.5" customHeight="1" x14ac:dyDescent="0.25">
      <c r="A93" s="70" t="s">
        <v>3</v>
      </c>
      <c r="B93" s="68" t="s">
        <v>235</v>
      </c>
      <c r="C93" s="24" t="s">
        <v>107</v>
      </c>
      <c r="D93" s="24">
        <v>1</v>
      </c>
      <c r="E93" s="143"/>
      <c r="F93" s="135"/>
      <c r="G93" s="135"/>
    </row>
    <row r="94" spans="1:12" s="69" customFormat="1" ht="157.5" x14ac:dyDescent="0.25">
      <c r="A94" s="144" t="s">
        <v>3</v>
      </c>
      <c r="B94" s="68" t="s">
        <v>236</v>
      </c>
      <c r="C94" s="24" t="s">
        <v>107</v>
      </c>
      <c r="D94" s="24">
        <v>1</v>
      </c>
      <c r="E94" s="141"/>
      <c r="F94" s="135"/>
      <c r="G94" s="135"/>
    </row>
    <row r="95" spans="1:12" x14ac:dyDescent="0.25">
      <c r="A95" s="9" t="s">
        <v>3</v>
      </c>
      <c r="B95" s="51" t="s">
        <v>237</v>
      </c>
      <c r="C95" s="24" t="s">
        <v>107</v>
      </c>
      <c r="D95" s="24">
        <v>1</v>
      </c>
      <c r="E95" s="80"/>
      <c r="F95" s="80"/>
    </row>
    <row r="96" spans="1:12" ht="47.25" x14ac:dyDescent="0.25">
      <c r="A96" s="9" t="s">
        <v>3</v>
      </c>
      <c r="B96" s="51" t="s">
        <v>238</v>
      </c>
      <c r="C96" s="24" t="s">
        <v>107</v>
      </c>
      <c r="D96" s="24">
        <v>1</v>
      </c>
      <c r="E96" s="80"/>
      <c r="F96" s="80"/>
    </row>
    <row r="97" spans="1:12" s="69" customFormat="1" x14ac:dyDescent="0.25">
      <c r="A97" s="70" t="s">
        <v>3</v>
      </c>
      <c r="B97" s="68" t="s">
        <v>169</v>
      </c>
      <c r="C97" s="24" t="s">
        <v>107</v>
      </c>
      <c r="D97" s="24">
        <v>1</v>
      </c>
      <c r="E97" s="143"/>
      <c r="F97" s="135"/>
      <c r="G97" s="135"/>
    </row>
    <row r="98" spans="1:12" s="69" customFormat="1" x14ac:dyDescent="0.25">
      <c r="A98" s="142"/>
      <c r="B98" s="68"/>
      <c r="C98" s="139"/>
      <c r="D98" s="140"/>
      <c r="E98" s="141"/>
      <c r="F98" s="135"/>
      <c r="G98" s="135"/>
    </row>
    <row r="99" spans="1:12" s="69" customFormat="1" x14ac:dyDescent="0.25">
      <c r="A99" s="142"/>
      <c r="B99" s="68"/>
      <c r="C99" s="24" t="s">
        <v>1</v>
      </c>
      <c r="D99" s="24">
        <v>1</v>
      </c>
      <c r="E99" s="80"/>
      <c r="F99" s="80">
        <f>E99*D99</f>
        <v>0</v>
      </c>
      <c r="G99" s="138"/>
      <c r="H99" s="38"/>
      <c r="I99" s="67"/>
      <c r="J99" s="67"/>
      <c r="K99" s="67"/>
      <c r="L99" s="67"/>
    </row>
    <row r="100" spans="1:12" x14ac:dyDescent="0.25">
      <c r="A100" s="8"/>
      <c r="B100" s="68"/>
      <c r="C100" s="98"/>
      <c r="D100" s="136"/>
      <c r="E100" s="145"/>
      <c r="F100" s="135"/>
      <c r="G100" s="135"/>
    </row>
    <row r="101" spans="1:12" x14ac:dyDescent="0.25">
      <c r="A101" s="120">
        <f>COUNT($A$1:A100)+1</f>
        <v>9</v>
      </c>
      <c r="B101" s="19" t="s">
        <v>111</v>
      </c>
      <c r="C101" s="106"/>
      <c r="D101" s="24"/>
      <c r="E101" s="80"/>
      <c r="F101" s="88"/>
      <c r="J101" s="69"/>
      <c r="K101" s="69"/>
    </row>
    <row r="102" spans="1:12" ht="204.75" x14ac:dyDescent="0.25">
      <c r="A102" s="56" t="s">
        <v>3</v>
      </c>
      <c r="B102" s="92" t="s">
        <v>151</v>
      </c>
      <c r="C102" s="24" t="s">
        <v>1</v>
      </c>
      <c r="D102" s="24">
        <v>1</v>
      </c>
      <c r="E102" s="35"/>
      <c r="F102" s="35"/>
      <c r="J102" s="69"/>
      <c r="K102" s="69"/>
    </row>
    <row r="103" spans="1:12" ht="94.5" x14ac:dyDescent="0.25">
      <c r="A103" s="56" t="s">
        <v>3</v>
      </c>
      <c r="B103" s="92" t="s">
        <v>149</v>
      </c>
      <c r="C103" s="24" t="s">
        <v>1</v>
      </c>
      <c r="D103" s="24">
        <v>1</v>
      </c>
      <c r="E103" s="35"/>
      <c r="F103" s="35"/>
      <c r="J103" s="69"/>
      <c r="K103" s="69"/>
    </row>
    <row r="104" spans="1:12" ht="63" x14ac:dyDescent="0.25">
      <c r="A104" s="56" t="s">
        <v>3</v>
      </c>
      <c r="B104" s="92" t="s">
        <v>150</v>
      </c>
      <c r="C104" s="24" t="s">
        <v>1</v>
      </c>
      <c r="D104" s="24">
        <v>1</v>
      </c>
      <c r="E104" s="35"/>
      <c r="F104" s="35"/>
      <c r="J104" s="69"/>
      <c r="K104" s="69"/>
    </row>
    <row r="105" spans="1:12" x14ac:dyDescent="0.25">
      <c r="A105" s="56" t="s">
        <v>3</v>
      </c>
      <c r="B105" s="23" t="s">
        <v>353</v>
      </c>
      <c r="C105" s="24" t="s">
        <v>0</v>
      </c>
      <c r="D105" s="24">
        <v>2</v>
      </c>
      <c r="E105" s="35"/>
      <c r="F105" s="35"/>
      <c r="J105" s="69"/>
      <c r="K105" s="69"/>
    </row>
    <row r="106" spans="1:12" ht="110.25" x14ac:dyDescent="0.25">
      <c r="A106" s="70" t="s">
        <v>3</v>
      </c>
      <c r="B106" s="227" t="s">
        <v>348</v>
      </c>
      <c r="C106" s="221" t="s">
        <v>1</v>
      </c>
      <c r="D106" s="215">
        <v>1</v>
      </c>
      <c r="E106" s="99"/>
      <c r="F106" s="100"/>
      <c r="J106" s="69"/>
      <c r="K106" s="69"/>
    </row>
    <row r="107" spans="1:12" x14ac:dyDescent="0.25">
      <c r="A107" s="70"/>
      <c r="B107" s="227" t="s">
        <v>155</v>
      </c>
      <c r="C107" s="221"/>
      <c r="D107" s="215"/>
      <c r="E107" s="99"/>
      <c r="F107" s="100"/>
      <c r="J107" s="69"/>
      <c r="K107" s="69"/>
    </row>
    <row r="108" spans="1:12" ht="31.5" x14ac:dyDescent="0.25">
      <c r="A108" s="70" t="s">
        <v>40</v>
      </c>
      <c r="B108" s="227" t="s">
        <v>349</v>
      </c>
      <c r="C108" s="228"/>
      <c r="D108" s="228"/>
      <c r="E108" s="99"/>
      <c r="F108" s="100"/>
      <c r="J108" s="69"/>
      <c r="K108" s="69"/>
    </row>
    <row r="109" spans="1:12" ht="31.5" x14ac:dyDescent="0.25">
      <c r="A109" s="70" t="s">
        <v>40</v>
      </c>
      <c r="B109" s="227" t="s">
        <v>350</v>
      </c>
      <c r="C109" s="228"/>
      <c r="D109" s="228"/>
      <c r="E109" s="99"/>
      <c r="F109" s="100"/>
      <c r="J109" s="69"/>
      <c r="K109" s="69"/>
    </row>
    <row r="110" spans="1:12" x14ac:dyDescent="0.25">
      <c r="A110" s="70" t="s">
        <v>40</v>
      </c>
      <c r="B110" s="227" t="s">
        <v>351</v>
      </c>
      <c r="C110" s="228"/>
      <c r="D110" s="228"/>
      <c r="E110" s="99"/>
      <c r="F110" s="100"/>
      <c r="J110" s="69"/>
      <c r="K110" s="69"/>
    </row>
    <row r="111" spans="1:12" ht="85.5" customHeight="1" x14ac:dyDescent="0.25">
      <c r="A111" s="70" t="s">
        <v>40</v>
      </c>
      <c r="B111" s="227" t="s">
        <v>352</v>
      </c>
      <c r="C111" s="228"/>
      <c r="D111" s="228"/>
      <c r="E111" s="99"/>
      <c r="F111" s="100"/>
      <c r="J111" s="69"/>
      <c r="K111" s="69"/>
    </row>
    <row r="112" spans="1:12" ht="31.5" x14ac:dyDescent="0.25">
      <c r="A112" s="70" t="s">
        <v>3</v>
      </c>
      <c r="B112" s="19" t="s">
        <v>17</v>
      </c>
      <c r="C112" s="24" t="s">
        <v>1</v>
      </c>
      <c r="D112" s="24">
        <v>1</v>
      </c>
      <c r="E112" s="80"/>
      <c r="F112" s="88"/>
      <c r="J112" s="69"/>
      <c r="K112" s="69"/>
    </row>
    <row r="113" spans="1:11" x14ac:dyDescent="0.25">
      <c r="A113" s="8"/>
      <c r="B113" s="19"/>
      <c r="C113" s="106"/>
      <c r="D113" s="24"/>
      <c r="E113" s="80"/>
      <c r="F113" s="88"/>
      <c r="J113" s="69"/>
      <c r="K113" s="69"/>
    </row>
    <row r="114" spans="1:11" x14ac:dyDescent="0.25">
      <c r="A114" s="8"/>
      <c r="B114" s="19"/>
      <c r="C114" s="106" t="s">
        <v>1</v>
      </c>
      <c r="D114" s="24">
        <v>3</v>
      </c>
      <c r="E114" s="89"/>
      <c r="F114" s="88">
        <f>E114*D114</f>
        <v>0</v>
      </c>
      <c r="J114" s="69"/>
      <c r="K114" s="69"/>
    </row>
    <row r="115" spans="1:11" x14ac:dyDescent="0.25">
      <c r="A115" s="62"/>
      <c r="B115" s="92"/>
      <c r="C115" s="16"/>
      <c r="D115" s="16"/>
      <c r="J115" s="69"/>
      <c r="K115" s="69"/>
    </row>
    <row r="116" spans="1:11" s="16" customFormat="1" ht="47.25" x14ac:dyDescent="0.25">
      <c r="A116" s="120">
        <f>A101+1</f>
        <v>10</v>
      </c>
      <c r="B116" s="19" t="s">
        <v>218</v>
      </c>
      <c r="C116" s="110"/>
      <c r="D116" s="110"/>
      <c r="E116" s="111"/>
      <c r="F116" s="124"/>
      <c r="G116" s="39"/>
      <c r="I116" s="125"/>
      <c r="J116" s="125"/>
    </row>
    <row r="117" spans="1:11" s="16" customFormat="1" ht="63" x14ac:dyDescent="0.25">
      <c r="A117" s="126" t="s">
        <v>3</v>
      </c>
      <c r="B117" s="19" t="s">
        <v>219</v>
      </c>
      <c r="C117" s="24" t="s">
        <v>19</v>
      </c>
      <c r="D117" s="24">
        <v>1</v>
      </c>
      <c r="E117" s="111"/>
      <c r="F117" s="124"/>
      <c r="G117" s="39"/>
      <c r="I117" s="125"/>
      <c r="J117" s="125"/>
    </row>
    <row r="118" spans="1:11" s="16" customFormat="1" ht="31.5" x14ac:dyDescent="0.25">
      <c r="A118" s="126" t="s">
        <v>3</v>
      </c>
      <c r="B118" s="19" t="s">
        <v>152</v>
      </c>
      <c r="C118" s="24" t="s">
        <v>107</v>
      </c>
      <c r="D118" s="24">
        <v>1</v>
      </c>
      <c r="E118" s="111"/>
      <c r="F118" s="124"/>
      <c r="G118" s="39"/>
      <c r="I118" s="125"/>
      <c r="J118" s="125"/>
    </row>
    <row r="119" spans="1:11" s="16" customFormat="1" ht="31.5" x14ac:dyDescent="0.25">
      <c r="A119" s="126" t="s">
        <v>3</v>
      </c>
      <c r="B119" s="19" t="s">
        <v>153</v>
      </c>
      <c r="C119" s="24" t="s">
        <v>107</v>
      </c>
      <c r="D119" s="24">
        <v>1</v>
      </c>
      <c r="E119" s="111"/>
      <c r="F119" s="124"/>
      <c r="G119" s="39"/>
      <c r="I119" s="125"/>
      <c r="J119" s="125"/>
    </row>
    <row r="120" spans="1:11" s="16" customFormat="1" ht="31.5" x14ac:dyDescent="0.25">
      <c r="A120" s="126" t="s">
        <v>3</v>
      </c>
      <c r="B120" s="19" t="s">
        <v>154</v>
      </c>
      <c r="C120" s="24" t="s">
        <v>107</v>
      </c>
      <c r="D120" s="24">
        <v>1</v>
      </c>
      <c r="E120" s="111"/>
      <c r="F120" s="124"/>
      <c r="G120" s="39"/>
      <c r="I120" s="125"/>
      <c r="J120" s="125"/>
    </row>
    <row r="121" spans="1:11" s="16" customFormat="1" x14ac:dyDescent="0.25">
      <c r="A121" s="126" t="s">
        <v>3</v>
      </c>
      <c r="B121" s="19" t="s">
        <v>220</v>
      </c>
      <c r="C121" s="24" t="s">
        <v>107</v>
      </c>
      <c r="D121" s="24">
        <v>1</v>
      </c>
      <c r="E121" s="111"/>
      <c r="F121" s="124"/>
      <c r="G121" s="39"/>
      <c r="I121" s="125"/>
      <c r="J121" s="125"/>
    </row>
    <row r="122" spans="1:11" s="16" customFormat="1" ht="52.5" customHeight="1" x14ac:dyDescent="0.25">
      <c r="A122" s="126" t="s">
        <v>3</v>
      </c>
      <c r="B122" s="127" t="s">
        <v>221</v>
      </c>
      <c r="C122" s="24" t="s">
        <v>107</v>
      </c>
      <c r="D122" s="24">
        <v>1</v>
      </c>
      <c r="E122" s="111"/>
      <c r="F122" s="124"/>
      <c r="G122" s="39"/>
      <c r="I122" s="125"/>
      <c r="J122" s="125"/>
    </row>
    <row r="123" spans="1:11" s="16" customFormat="1" ht="31.5" x14ac:dyDescent="0.25">
      <c r="A123" s="126" t="s">
        <v>3</v>
      </c>
      <c r="B123" s="127" t="s">
        <v>222</v>
      </c>
      <c r="C123" s="24" t="s">
        <v>107</v>
      </c>
      <c r="D123" s="24">
        <v>1</v>
      </c>
      <c r="E123" s="111"/>
      <c r="F123" s="124"/>
      <c r="G123" s="39"/>
      <c r="I123" s="125"/>
      <c r="J123" s="125"/>
    </row>
    <row r="124" spans="1:11" s="16" customFormat="1" ht="31.5" x14ac:dyDescent="0.25">
      <c r="A124" s="126" t="s">
        <v>3</v>
      </c>
      <c r="B124" s="127" t="s">
        <v>223</v>
      </c>
      <c r="C124" s="24" t="s">
        <v>107</v>
      </c>
      <c r="D124" s="24">
        <v>1</v>
      </c>
      <c r="E124" s="111"/>
      <c r="F124" s="124"/>
      <c r="G124" s="39"/>
      <c r="I124" s="125"/>
      <c r="J124" s="125"/>
    </row>
    <row r="125" spans="1:11" s="16" customFormat="1" ht="47.25" x14ac:dyDescent="0.25">
      <c r="A125" s="126" t="s">
        <v>3</v>
      </c>
      <c r="B125" s="127" t="s">
        <v>224</v>
      </c>
      <c r="C125" s="24" t="s">
        <v>107</v>
      </c>
      <c r="D125" s="24">
        <v>1</v>
      </c>
      <c r="E125" s="111"/>
      <c r="F125" s="124"/>
      <c r="G125" s="39"/>
      <c r="I125" s="125"/>
      <c r="J125" s="125"/>
    </row>
    <row r="126" spans="1:11" s="16" customFormat="1" ht="110.25" x14ac:dyDescent="0.25">
      <c r="A126" s="126" t="s">
        <v>3</v>
      </c>
      <c r="B126" s="127" t="s">
        <v>225</v>
      </c>
      <c r="C126" s="24" t="s">
        <v>107</v>
      </c>
      <c r="D126" s="24">
        <v>1</v>
      </c>
      <c r="E126" s="111"/>
      <c r="F126" s="124"/>
      <c r="G126" s="39"/>
      <c r="I126" s="125"/>
      <c r="J126" s="125"/>
    </row>
    <row r="127" spans="1:11" s="16" customFormat="1" ht="31.5" x14ac:dyDescent="0.25">
      <c r="A127" s="126" t="s">
        <v>3</v>
      </c>
      <c r="B127" s="19" t="s">
        <v>17</v>
      </c>
      <c r="C127" s="24" t="s">
        <v>1</v>
      </c>
      <c r="D127" s="24">
        <v>1</v>
      </c>
      <c r="E127" s="111"/>
      <c r="F127" s="124"/>
      <c r="G127" s="39"/>
      <c r="I127" s="125"/>
      <c r="J127" s="125"/>
    </row>
    <row r="128" spans="1:11" s="16" customFormat="1" x14ac:dyDescent="0.25">
      <c r="A128" s="128"/>
      <c r="B128" s="19"/>
      <c r="C128" s="110"/>
      <c r="D128" s="110"/>
      <c r="E128" s="111"/>
      <c r="F128" s="124"/>
      <c r="G128" s="39"/>
      <c r="I128" s="125"/>
      <c r="J128" s="125"/>
    </row>
    <row r="129" spans="1:12" s="16" customFormat="1" x14ac:dyDescent="0.25">
      <c r="A129" s="123"/>
      <c r="B129" s="26"/>
      <c r="C129" s="110" t="s">
        <v>1</v>
      </c>
      <c r="D129" s="110">
        <v>2</v>
      </c>
      <c r="E129" s="129"/>
      <c r="F129" s="130">
        <f>D129*E129</f>
        <v>0</v>
      </c>
      <c r="G129" s="39"/>
      <c r="I129" s="125"/>
      <c r="J129" s="125"/>
    </row>
    <row r="130" spans="1:12" s="16" customFormat="1" x14ac:dyDescent="0.25">
      <c r="A130" s="18"/>
      <c r="B130" s="23"/>
      <c r="C130" s="24"/>
      <c r="E130" s="67"/>
      <c r="F130" s="35"/>
    </row>
    <row r="131" spans="1:12" s="16" customFormat="1" ht="110.25" x14ac:dyDescent="0.25">
      <c r="A131" s="62">
        <f>A116+1</f>
        <v>11</v>
      </c>
      <c r="B131" s="51" t="s">
        <v>239</v>
      </c>
      <c r="C131" s="24"/>
      <c r="D131" s="24"/>
      <c r="E131" s="80"/>
      <c r="F131" s="80"/>
    </row>
    <row r="132" spans="1:12" s="16" customFormat="1" ht="47.25" x14ac:dyDescent="0.25">
      <c r="A132" s="70" t="s">
        <v>3</v>
      </c>
      <c r="B132" s="68" t="s">
        <v>240</v>
      </c>
      <c r="C132" s="24" t="s">
        <v>1</v>
      </c>
      <c r="D132" s="24">
        <v>1</v>
      </c>
      <c r="E132" s="80"/>
      <c r="F132" s="80"/>
    </row>
    <row r="133" spans="1:12" ht="47.25" x14ac:dyDescent="0.25">
      <c r="A133" s="70" t="s">
        <v>3</v>
      </c>
      <c r="B133" s="68" t="s">
        <v>142</v>
      </c>
      <c r="C133" s="24" t="s">
        <v>1</v>
      </c>
      <c r="D133" s="24">
        <v>1</v>
      </c>
      <c r="E133" s="107"/>
      <c r="F133" s="80"/>
      <c r="I133" s="69"/>
      <c r="J133" s="69"/>
    </row>
    <row r="134" spans="1:12" x14ac:dyDescent="0.25">
      <c r="A134" s="70"/>
      <c r="B134" s="68" t="s">
        <v>108</v>
      </c>
      <c r="C134" s="16"/>
      <c r="D134" s="16"/>
      <c r="E134" s="107"/>
      <c r="F134" s="80"/>
      <c r="I134" s="69"/>
      <c r="J134" s="69"/>
    </row>
    <row r="135" spans="1:12" ht="189" x14ac:dyDescent="0.25">
      <c r="A135" s="70"/>
      <c r="B135" s="68" t="s">
        <v>143</v>
      </c>
      <c r="C135" s="16"/>
      <c r="D135" s="16"/>
      <c r="E135" s="107"/>
      <c r="F135" s="80"/>
      <c r="I135" s="69"/>
      <c r="J135" s="69"/>
    </row>
    <row r="136" spans="1:12" ht="78.75" x14ac:dyDescent="0.25">
      <c r="A136" s="70" t="s">
        <v>3</v>
      </c>
      <c r="B136" s="68" t="s">
        <v>241</v>
      </c>
      <c r="C136" s="24" t="s">
        <v>1</v>
      </c>
      <c r="D136" s="24">
        <v>1</v>
      </c>
      <c r="E136" s="80"/>
      <c r="F136" s="135"/>
      <c r="G136" s="135"/>
      <c r="K136" s="69"/>
      <c r="L136" s="69"/>
    </row>
    <row r="137" spans="1:12" ht="31.5" x14ac:dyDescent="0.25">
      <c r="A137" s="70"/>
      <c r="B137" s="68" t="s">
        <v>242</v>
      </c>
      <c r="C137" s="98"/>
      <c r="D137" s="136"/>
      <c r="E137" s="80"/>
      <c r="F137" s="135"/>
      <c r="G137" s="135"/>
      <c r="K137" s="69"/>
      <c r="L137" s="69"/>
    </row>
    <row r="138" spans="1:12" ht="47.25" x14ac:dyDescent="0.25">
      <c r="A138" s="70" t="s">
        <v>3</v>
      </c>
      <c r="B138" s="68" t="s">
        <v>243</v>
      </c>
      <c r="C138" s="24" t="s">
        <v>1</v>
      </c>
      <c r="D138" s="24">
        <v>1</v>
      </c>
      <c r="E138" s="79"/>
      <c r="F138" s="78"/>
      <c r="I138" s="69"/>
      <c r="J138" s="69"/>
    </row>
    <row r="139" spans="1:12" ht="63" x14ac:dyDescent="0.25">
      <c r="A139" s="70" t="s">
        <v>3</v>
      </c>
      <c r="B139" s="68" t="s">
        <v>244</v>
      </c>
      <c r="C139" s="24" t="s">
        <v>107</v>
      </c>
      <c r="D139" s="24">
        <v>2</v>
      </c>
      <c r="E139" s="79"/>
      <c r="F139" s="78"/>
      <c r="I139" s="69"/>
      <c r="J139" s="69"/>
    </row>
    <row r="140" spans="1:12" x14ac:dyDescent="0.25">
      <c r="A140" s="70"/>
      <c r="B140" s="68"/>
      <c r="C140" s="98"/>
      <c r="D140" s="108"/>
      <c r="E140" s="79"/>
      <c r="F140" s="78"/>
      <c r="I140" s="69"/>
      <c r="J140" s="69"/>
    </row>
    <row r="141" spans="1:12" s="16" customFormat="1" x14ac:dyDescent="0.25">
      <c r="A141" s="18"/>
      <c r="B141" s="22"/>
      <c r="C141" s="24" t="s">
        <v>1</v>
      </c>
      <c r="D141" s="16">
        <v>1</v>
      </c>
      <c r="E141" s="101"/>
      <c r="F141" s="35">
        <f>E141*D141</f>
        <v>0</v>
      </c>
    </row>
    <row r="142" spans="1:12" s="16" customFormat="1" x14ac:dyDescent="0.25">
      <c r="A142" s="18"/>
      <c r="B142" s="22"/>
      <c r="C142" s="24"/>
      <c r="E142" s="101"/>
      <c r="F142" s="35"/>
    </row>
    <row r="143" spans="1:12" ht="94.5" x14ac:dyDescent="0.25">
      <c r="A143" s="62">
        <f>A131+1</f>
        <v>12</v>
      </c>
      <c r="B143" s="68" t="s">
        <v>252</v>
      </c>
      <c r="C143" s="24"/>
      <c r="D143" s="24"/>
      <c r="E143" s="80"/>
      <c r="F143" s="80"/>
    </row>
    <row r="144" spans="1:12" ht="220.5" x14ac:dyDescent="0.25">
      <c r="A144" s="9" t="s">
        <v>3</v>
      </c>
      <c r="B144" s="23" t="s">
        <v>253</v>
      </c>
      <c r="C144" s="24" t="s">
        <v>1</v>
      </c>
      <c r="D144" s="24">
        <v>1</v>
      </c>
      <c r="E144" s="80"/>
      <c r="F144" s="80"/>
    </row>
    <row r="145" spans="1:14" ht="78.75" x14ac:dyDescent="0.25">
      <c r="A145" s="9" t="s">
        <v>3</v>
      </c>
      <c r="B145" s="23" t="s">
        <v>254</v>
      </c>
      <c r="C145" s="24" t="s">
        <v>1</v>
      </c>
      <c r="D145" s="24">
        <v>1</v>
      </c>
      <c r="E145" s="80"/>
      <c r="F145" s="80"/>
    </row>
    <row r="146" spans="1:14" ht="94.5" x14ac:dyDescent="0.25">
      <c r="A146" s="9" t="s">
        <v>3</v>
      </c>
      <c r="B146" s="92" t="s">
        <v>255</v>
      </c>
      <c r="C146" s="24" t="s">
        <v>1</v>
      </c>
      <c r="D146" s="24">
        <v>1</v>
      </c>
      <c r="E146" s="80"/>
      <c r="F146" s="80"/>
    </row>
    <row r="147" spans="1:14" ht="94.5" customHeight="1" x14ac:dyDescent="0.25">
      <c r="A147" s="9" t="s">
        <v>3</v>
      </c>
      <c r="B147" s="23" t="s">
        <v>256</v>
      </c>
      <c r="C147" s="24" t="s">
        <v>1</v>
      </c>
      <c r="D147" s="24">
        <v>1</v>
      </c>
      <c r="E147" s="80"/>
      <c r="F147" s="80"/>
    </row>
    <row r="148" spans="1:14" ht="31.5" x14ac:dyDescent="0.25">
      <c r="A148" s="9" t="s">
        <v>3</v>
      </c>
      <c r="B148" s="51" t="s">
        <v>160</v>
      </c>
      <c r="C148" s="24" t="s">
        <v>1</v>
      </c>
      <c r="D148" s="24">
        <v>1</v>
      </c>
      <c r="E148"/>
      <c r="F148" s="149"/>
      <c r="G148" s="137"/>
      <c r="H148" s="148"/>
    </row>
    <row r="149" spans="1:14" ht="31.5" x14ac:dyDescent="0.25">
      <c r="A149" s="9" t="s">
        <v>3</v>
      </c>
      <c r="B149" s="51" t="s">
        <v>257</v>
      </c>
      <c r="C149" s="24" t="s">
        <v>0</v>
      </c>
      <c r="D149" s="24">
        <v>2</v>
      </c>
      <c r="E149"/>
      <c r="F149" s="149"/>
      <c r="G149" s="137"/>
      <c r="H149" s="148"/>
    </row>
    <row r="150" spans="1:14" ht="31.5" x14ac:dyDescent="0.25">
      <c r="A150" s="9" t="s">
        <v>3</v>
      </c>
      <c r="B150" s="51" t="s">
        <v>17</v>
      </c>
      <c r="C150" s="24" t="s">
        <v>1</v>
      </c>
      <c r="D150" s="24">
        <v>1</v>
      </c>
      <c r="E150"/>
      <c r="F150" s="149"/>
      <c r="G150" s="137"/>
      <c r="H150" s="148"/>
    </row>
    <row r="151" spans="1:14" x14ac:dyDescent="0.25">
      <c r="A151" s="8"/>
      <c r="B151" s="23"/>
      <c r="C151" s="24"/>
      <c r="D151" s="24"/>
      <c r="E151" s="80"/>
      <c r="F151" s="80"/>
      <c r="I151" s="151"/>
      <c r="J151" s="151"/>
      <c r="K151" s="122"/>
      <c r="L151" s="122"/>
      <c r="M151" s="122"/>
    </row>
    <row r="152" spans="1:14" x14ac:dyDescent="0.25">
      <c r="A152" s="8"/>
      <c r="B152" s="23"/>
      <c r="C152" s="24" t="s">
        <v>1</v>
      </c>
      <c r="D152" s="24">
        <v>2</v>
      </c>
      <c r="E152" s="80"/>
      <c r="F152" s="80">
        <f>E152*D152</f>
        <v>0</v>
      </c>
      <c r="H152" s="16"/>
      <c r="I152" s="105"/>
      <c r="J152" s="105"/>
      <c r="K152" s="105"/>
      <c r="L152" s="105"/>
      <c r="M152" s="105"/>
      <c r="N152" s="16"/>
    </row>
    <row r="153" spans="1:14" x14ac:dyDescent="0.25">
      <c r="A153" s="8"/>
      <c r="B153" s="51"/>
      <c r="C153" s="24"/>
      <c r="D153" s="24"/>
      <c r="E153" s="80"/>
      <c r="F153" s="80"/>
      <c r="I153" s="151"/>
      <c r="J153" s="151"/>
      <c r="K153" s="122"/>
      <c r="L153" s="122"/>
      <c r="M153" s="122"/>
      <c r="N153" s="16"/>
    </row>
    <row r="154" spans="1:14" x14ac:dyDescent="0.25">
      <c r="A154" s="62">
        <f>A143+1</f>
        <v>13</v>
      </c>
      <c r="B154" s="51" t="s">
        <v>258</v>
      </c>
      <c r="C154" s="24"/>
      <c r="D154" s="24"/>
      <c r="E154" s="80"/>
      <c r="F154" s="80"/>
      <c r="I154" s="122"/>
      <c r="J154" s="122"/>
      <c r="K154" s="122"/>
      <c r="L154" s="122"/>
      <c r="M154" s="122"/>
      <c r="N154" s="16"/>
    </row>
    <row r="155" spans="1:14" x14ac:dyDescent="0.25">
      <c r="A155" s="8"/>
      <c r="B155" s="51"/>
      <c r="C155" s="24"/>
      <c r="D155" s="24"/>
      <c r="E155" s="80"/>
      <c r="F155" s="80"/>
    </row>
    <row r="156" spans="1:14" ht="81" customHeight="1" x14ac:dyDescent="0.25">
      <c r="A156" s="9" t="s">
        <v>3</v>
      </c>
      <c r="B156" s="51" t="s">
        <v>248</v>
      </c>
      <c r="C156" s="24" t="s">
        <v>107</v>
      </c>
      <c r="D156" s="24">
        <v>1</v>
      </c>
      <c r="E156" s="80"/>
      <c r="F156" s="80"/>
    </row>
    <row r="157" spans="1:14" ht="78.75" x14ac:dyDescent="0.25">
      <c r="A157" s="9" t="s">
        <v>3</v>
      </c>
      <c r="B157" s="51" t="s">
        <v>163</v>
      </c>
      <c r="C157" s="24" t="s">
        <v>107</v>
      </c>
      <c r="D157" s="24">
        <v>1</v>
      </c>
      <c r="E157" s="80"/>
      <c r="F157" s="80"/>
    </row>
    <row r="158" spans="1:14" ht="63" x14ac:dyDescent="0.25">
      <c r="A158" s="9" t="s">
        <v>3</v>
      </c>
      <c r="B158" s="51" t="s">
        <v>164</v>
      </c>
      <c r="C158" s="24" t="s">
        <v>107</v>
      </c>
      <c r="D158" s="24">
        <v>1</v>
      </c>
      <c r="E158" s="80"/>
      <c r="F158" s="80"/>
    </row>
    <row r="159" spans="1:14" x14ac:dyDescent="0.25">
      <c r="A159" s="9" t="s">
        <v>3</v>
      </c>
      <c r="B159" s="51" t="s">
        <v>165</v>
      </c>
      <c r="C159" s="24" t="s">
        <v>107</v>
      </c>
      <c r="D159" s="24">
        <v>1</v>
      </c>
      <c r="E159" s="80"/>
      <c r="F159" s="80"/>
    </row>
    <row r="160" spans="1:14" ht="47.25" x14ac:dyDescent="0.25">
      <c r="A160" s="9" t="s">
        <v>3</v>
      </c>
      <c r="B160" s="51" t="s">
        <v>238</v>
      </c>
      <c r="C160" s="24" t="s">
        <v>0</v>
      </c>
      <c r="D160" s="24">
        <v>1</v>
      </c>
      <c r="E160" s="80"/>
      <c r="F160" s="80"/>
    </row>
    <row r="161" spans="1:10" ht="31.5" x14ac:dyDescent="0.25">
      <c r="A161" s="9" t="s">
        <v>3</v>
      </c>
      <c r="B161" s="51" t="s">
        <v>249</v>
      </c>
      <c r="C161" s="24" t="s">
        <v>0</v>
      </c>
      <c r="D161" s="24">
        <v>1</v>
      </c>
      <c r="E161" s="80"/>
      <c r="F161" s="80"/>
    </row>
    <row r="162" spans="1:10" s="69" customFormat="1" x14ac:dyDescent="0.25">
      <c r="A162" s="70" t="s">
        <v>3</v>
      </c>
      <c r="B162" s="68" t="s">
        <v>169</v>
      </c>
      <c r="C162" s="24" t="s">
        <v>0</v>
      </c>
      <c r="D162" s="24">
        <v>1</v>
      </c>
      <c r="E162" s="143"/>
      <c r="F162" s="135"/>
      <c r="G162" s="135"/>
    </row>
    <row r="163" spans="1:10" x14ac:dyDescent="0.25">
      <c r="A163" s="9" t="s">
        <v>3</v>
      </c>
      <c r="B163" s="51" t="s">
        <v>169</v>
      </c>
      <c r="C163" s="24" t="s">
        <v>107</v>
      </c>
      <c r="D163" s="24">
        <v>1</v>
      </c>
      <c r="E163" s="80"/>
      <c r="F163" s="80"/>
    </row>
    <row r="164" spans="1:10" x14ac:dyDescent="0.25">
      <c r="A164" s="8"/>
      <c r="B164" s="51"/>
      <c r="C164" s="24"/>
      <c r="D164" s="24"/>
      <c r="E164" s="80"/>
      <c r="F164" s="80"/>
    </row>
    <row r="165" spans="1:10" x14ac:dyDescent="0.25">
      <c r="A165" s="8"/>
      <c r="B165" s="51"/>
      <c r="C165" s="24" t="s">
        <v>1</v>
      </c>
      <c r="D165" s="24">
        <v>2</v>
      </c>
      <c r="E165" s="80"/>
      <c r="F165" s="80">
        <f>E165*D165</f>
        <v>0</v>
      </c>
    </row>
    <row r="166" spans="1:10" x14ac:dyDescent="0.25">
      <c r="A166" s="8"/>
      <c r="B166" s="51"/>
      <c r="C166" s="24"/>
      <c r="D166" s="24"/>
      <c r="E166" s="80"/>
      <c r="F166" s="80"/>
    </row>
    <row r="167" spans="1:10" ht="63" x14ac:dyDescent="0.25">
      <c r="A167" s="62">
        <f>A154+1</f>
        <v>14</v>
      </c>
      <c r="B167" s="68" t="s">
        <v>245</v>
      </c>
      <c r="C167" s="24"/>
      <c r="D167" s="98"/>
      <c r="E167" s="98"/>
      <c r="F167" s="98"/>
      <c r="H167" s="146"/>
      <c r="I167" s="147"/>
      <c r="J167" s="148"/>
    </row>
    <row r="168" spans="1:10" ht="63" x14ac:dyDescent="0.25">
      <c r="A168" s="9" t="s">
        <v>3</v>
      </c>
      <c r="B168" s="51" t="s">
        <v>246</v>
      </c>
      <c r="C168" s="112" t="s">
        <v>1</v>
      </c>
      <c r="D168" s="112">
        <v>1</v>
      </c>
      <c r="E168" s="98"/>
      <c r="F168" s="98"/>
      <c r="H168" s="146"/>
      <c r="I168" s="147"/>
      <c r="J168" s="148"/>
    </row>
    <row r="169" spans="1:10" ht="78.75" x14ac:dyDescent="0.25">
      <c r="A169" s="9"/>
      <c r="B169" s="51" t="s">
        <v>247</v>
      </c>
      <c r="C169" s="112"/>
      <c r="D169" s="112"/>
      <c r="E169" s="98"/>
      <c r="F169" s="98"/>
      <c r="H169" s="146"/>
      <c r="I169" s="147"/>
      <c r="J169" s="148"/>
    </row>
    <row r="170" spans="1:10" x14ac:dyDescent="0.25">
      <c r="A170" s="9"/>
      <c r="B170" s="51" t="s">
        <v>155</v>
      </c>
      <c r="C170" s="24"/>
      <c r="D170" s="98"/>
      <c r="E170" s="98"/>
      <c r="F170" s="98"/>
      <c r="H170" s="146"/>
      <c r="I170" s="147"/>
      <c r="J170" s="148"/>
    </row>
    <row r="171" spans="1:10" ht="236.25" x14ac:dyDescent="0.25">
      <c r="A171" s="9"/>
      <c r="B171" s="68" t="s">
        <v>156</v>
      </c>
      <c r="C171" s="24"/>
      <c r="D171" s="98"/>
      <c r="E171" s="98"/>
      <c r="F171" s="98"/>
      <c r="H171" s="146"/>
      <c r="I171" s="147"/>
      <c r="J171" s="148"/>
    </row>
    <row r="172" spans="1:10" x14ac:dyDescent="0.25">
      <c r="A172" s="9"/>
      <c r="B172" s="68" t="s">
        <v>140</v>
      </c>
      <c r="C172" s="24"/>
      <c r="D172" s="98"/>
      <c r="E172" s="98"/>
      <c r="F172" s="98"/>
      <c r="H172" s="146"/>
      <c r="I172" s="147"/>
      <c r="J172" s="148"/>
    </row>
    <row r="173" spans="1:10" ht="362.25" x14ac:dyDescent="0.25">
      <c r="A173" s="9"/>
      <c r="B173" s="68" t="s">
        <v>157</v>
      </c>
      <c r="C173" s="24"/>
      <c r="D173" s="98"/>
      <c r="E173" s="98"/>
      <c r="F173" s="98"/>
      <c r="H173" s="146"/>
      <c r="I173" s="147"/>
      <c r="J173" s="148"/>
    </row>
    <row r="174" spans="1:10" ht="78.75" x14ac:dyDescent="0.25">
      <c r="A174" s="9" t="s">
        <v>3</v>
      </c>
      <c r="B174" s="51" t="s">
        <v>158</v>
      </c>
      <c r="C174" s="24" t="s">
        <v>1</v>
      </c>
      <c r="D174" s="24">
        <v>1</v>
      </c>
      <c r="E174" s="98"/>
      <c r="F174" s="98"/>
      <c r="H174" s="149"/>
      <c r="I174" s="137"/>
      <c r="J174" s="148"/>
    </row>
    <row r="175" spans="1:10" ht="47.25" x14ac:dyDescent="0.25">
      <c r="A175" s="9"/>
      <c r="B175" s="51" t="s">
        <v>159</v>
      </c>
      <c r="C175" s="24"/>
      <c r="D175" s="24"/>
      <c r="E175" s="98"/>
      <c r="F175" s="98"/>
      <c r="H175" s="149"/>
      <c r="I175" s="137"/>
      <c r="J175" s="148"/>
    </row>
    <row r="176" spans="1:10" ht="31.5" x14ac:dyDescent="0.25">
      <c r="A176" s="9" t="s">
        <v>3</v>
      </c>
      <c r="B176" s="51" t="s">
        <v>160</v>
      </c>
      <c r="C176" s="24" t="s">
        <v>1</v>
      </c>
      <c r="D176" s="24">
        <v>1</v>
      </c>
      <c r="E176" s="98"/>
      <c r="F176" s="98"/>
      <c r="H176" s="149"/>
      <c r="I176" s="137"/>
      <c r="J176" s="148"/>
    </row>
    <row r="177" spans="1:10" ht="31.5" x14ac:dyDescent="0.25">
      <c r="A177" s="9" t="s">
        <v>3</v>
      </c>
      <c r="B177" s="51" t="s">
        <v>161</v>
      </c>
      <c r="C177" s="24" t="s">
        <v>1</v>
      </c>
      <c r="D177" s="24">
        <v>2</v>
      </c>
      <c r="E177" s="98"/>
      <c r="F177" s="98"/>
      <c r="H177" s="149"/>
      <c r="I177" s="137"/>
      <c r="J177" s="148"/>
    </row>
    <row r="178" spans="1:10" x14ac:dyDescent="0.25">
      <c r="A178" s="9" t="s">
        <v>3</v>
      </c>
      <c r="B178" s="51" t="s">
        <v>28</v>
      </c>
      <c r="C178" s="24" t="s">
        <v>1</v>
      </c>
      <c r="D178" s="24">
        <v>1</v>
      </c>
      <c r="E178" s="98"/>
      <c r="F178" s="98"/>
      <c r="H178" s="149"/>
      <c r="I178" s="137"/>
      <c r="J178" s="148"/>
    </row>
    <row r="179" spans="1:10" ht="31.5" x14ac:dyDescent="0.25">
      <c r="A179" s="9" t="s">
        <v>3</v>
      </c>
      <c r="B179" s="51" t="s">
        <v>17</v>
      </c>
      <c r="C179" s="24" t="s">
        <v>1</v>
      </c>
      <c r="D179" s="24">
        <v>1</v>
      </c>
      <c r="E179" s="98"/>
      <c r="F179" s="98"/>
      <c r="H179" s="149"/>
      <c r="I179" s="137"/>
      <c r="J179" s="148"/>
    </row>
    <row r="180" spans="1:10" x14ac:dyDescent="0.25">
      <c r="A180" s="8"/>
      <c r="B180" s="51"/>
      <c r="C180" s="24"/>
      <c r="D180" s="98"/>
      <c r="E180" s="98"/>
      <c r="F180" s="98"/>
      <c r="I180" s="137"/>
      <c r="J180" s="148"/>
    </row>
    <row r="181" spans="1:10" x14ac:dyDescent="0.25">
      <c r="A181" s="8"/>
      <c r="B181" s="51"/>
      <c r="C181" s="24" t="s">
        <v>1</v>
      </c>
      <c r="D181" s="24">
        <v>1</v>
      </c>
      <c r="E181" s="80"/>
      <c r="F181" s="80">
        <f>E181*D181</f>
        <v>0</v>
      </c>
      <c r="G181" s="80"/>
      <c r="H181" s="67"/>
      <c r="I181" s="39"/>
      <c r="J181" s="39"/>
    </row>
    <row r="182" spans="1:10" s="16" customFormat="1" x14ac:dyDescent="0.25">
      <c r="A182" s="18"/>
      <c r="B182" s="51"/>
      <c r="C182" s="24"/>
      <c r="D182" s="24"/>
      <c r="E182" s="24"/>
      <c r="F182" s="24"/>
      <c r="H182" s="150"/>
      <c r="I182" s="150"/>
      <c r="J182" s="148"/>
    </row>
    <row r="183" spans="1:10" ht="47.25" x14ac:dyDescent="0.25">
      <c r="A183" s="18">
        <f>A167+1</f>
        <v>15</v>
      </c>
      <c r="B183" s="51" t="s">
        <v>162</v>
      </c>
      <c r="C183" s="98"/>
      <c r="D183" s="98"/>
      <c r="E183" s="98"/>
      <c r="F183" s="98"/>
      <c r="H183" s="137"/>
      <c r="I183" s="137"/>
      <c r="J183" s="148"/>
    </row>
    <row r="184" spans="1:10" ht="94.5" x14ac:dyDescent="0.25">
      <c r="A184" s="9" t="s">
        <v>3</v>
      </c>
      <c r="B184" s="51" t="s">
        <v>248</v>
      </c>
      <c r="C184" s="24" t="s">
        <v>107</v>
      </c>
      <c r="D184" s="24">
        <v>1</v>
      </c>
      <c r="E184" s="24"/>
      <c r="F184" s="24"/>
      <c r="G184" s="80"/>
      <c r="H184" s="80"/>
    </row>
    <row r="185" spans="1:10" ht="78.75" x14ac:dyDescent="0.25">
      <c r="A185" s="9" t="s">
        <v>3</v>
      </c>
      <c r="B185" s="51" t="s">
        <v>163</v>
      </c>
      <c r="C185" s="24"/>
      <c r="D185" s="24"/>
      <c r="E185" s="24"/>
      <c r="F185" s="24"/>
      <c r="G185" s="80"/>
      <c r="H185" s="80"/>
    </row>
    <row r="186" spans="1:10" ht="63" x14ac:dyDescent="0.25">
      <c r="A186" s="9" t="s">
        <v>3</v>
      </c>
      <c r="B186" s="51" t="s">
        <v>164</v>
      </c>
      <c r="C186" s="24" t="s">
        <v>107</v>
      </c>
      <c r="D186" s="24">
        <v>1</v>
      </c>
      <c r="E186" s="24"/>
      <c r="F186" s="24"/>
      <c r="G186" s="80"/>
      <c r="H186" s="80"/>
    </row>
    <row r="187" spans="1:10" ht="31.5" x14ac:dyDescent="0.25">
      <c r="A187" s="9" t="s">
        <v>3</v>
      </c>
      <c r="B187" s="51" t="s">
        <v>249</v>
      </c>
      <c r="C187" s="24" t="s">
        <v>107</v>
      </c>
      <c r="D187" s="24">
        <v>1</v>
      </c>
      <c r="E187" s="24"/>
      <c r="F187" s="24"/>
      <c r="G187" s="80"/>
      <c r="H187" s="80"/>
    </row>
    <row r="188" spans="1:10" s="16" customFormat="1" ht="110.25" x14ac:dyDescent="0.25">
      <c r="A188" s="9" t="s">
        <v>3</v>
      </c>
      <c r="B188" s="51" t="s">
        <v>166</v>
      </c>
      <c r="C188" s="24" t="s">
        <v>107</v>
      </c>
      <c r="D188" s="24">
        <v>1</v>
      </c>
      <c r="E188" s="24"/>
      <c r="F188" s="24"/>
      <c r="G188" s="80"/>
      <c r="H188" s="80"/>
    </row>
    <row r="189" spans="1:10" ht="94.5" x14ac:dyDescent="0.25">
      <c r="A189" s="9" t="s">
        <v>3</v>
      </c>
      <c r="B189" s="51" t="s">
        <v>167</v>
      </c>
      <c r="C189" s="24" t="s">
        <v>107</v>
      </c>
      <c r="D189" s="24">
        <v>1</v>
      </c>
      <c r="E189" s="24"/>
      <c r="F189" s="24"/>
      <c r="I189" s="137"/>
      <c r="J189" s="148"/>
    </row>
    <row r="190" spans="1:10" ht="31.5" x14ac:dyDescent="0.25">
      <c r="A190" s="9"/>
      <c r="B190" s="51" t="s">
        <v>168</v>
      </c>
      <c r="C190" s="24"/>
      <c r="D190" s="24"/>
      <c r="E190" s="24"/>
      <c r="F190" s="24"/>
      <c r="I190" s="137"/>
      <c r="J190" s="148"/>
    </row>
    <row r="191" spans="1:10" ht="110.25" x14ac:dyDescent="0.25">
      <c r="A191" s="9" t="s">
        <v>3</v>
      </c>
      <c r="B191" s="51" t="s">
        <v>250</v>
      </c>
      <c r="C191" s="24" t="s">
        <v>107</v>
      </c>
      <c r="D191" s="24">
        <v>1</v>
      </c>
      <c r="E191" s="24"/>
      <c r="F191" s="24"/>
      <c r="I191" s="137"/>
      <c r="J191" s="148"/>
    </row>
    <row r="192" spans="1:10" ht="31.5" x14ac:dyDescent="0.25">
      <c r="A192" s="9"/>
      <c r="B192" s="51" t="s">
        <v>251</v>
      </c>
      <c r="C192" s="24"/>
      <c r="D192" s="24"/>
      <c r="E192" s="24"/>
      <c r="F192" s="24"/>
      <c r="I192" s="137"/>
      <c r="J192" s="148"/>
    </row>
    <row r="193" spans="1:10" x14ac:dyDescent="0.25">
      <c r="A193" s="9" t="s">
        <v>3</v>
      </c>
      <c r="B193" s="51" t="s">
        <v>169</v>
      </c>
      <c r="C193" s="24" t="s">
        <v>19</v>
      </c>
      <c r="D193" s="24">
        <v>1</v>
      </c>
      <c r="E193" s="98"/>
      <c r="F193" s="98"/>
      <c r="H193" s="137"/>
      <c r="I193" s="137"/>
      <c r="J193" s="148"/>
    </row>
    <row r="194" spans="1:10" x14ac:dyDescent="0.25">
      <c r="A194" s="8"/>
      <c r="B194" s="51"/>
      <c r="C194" s="98"/>
      <c r="D194" s="98"/>
      <c r="E194" s="98"/>
      <c r="F194" s="98"/>
      <c r="H194" s="137"/>
      <c r="I194" s="137"/>
      <c r="J194" s="148"/>
    </row>
    <row r="195" spans="1:10" x14ac:dyDescent="0.25">
      <c r="A195" s="8"/>
      <c r="B195" s="51"/>
      <c r="C195" s="24" t="s">
        <v>1</v>
      </c>
      <c r="D195" s="24">
        <v>1</v>
      </c>
      <c r="E195" s="80"/>
      <c r="F195" s="80">
        <f>E195*D195</f>
        <v>0</v>
      </c>
      <c r="G195" s="16"/>
      <c r="H195" s="67"/>
      <c r="I195" s="39"/>
      <c r="J195" s="39"/>
    </row>
    <row r="196" spans="1:10" s="69" customFormat="1" x14ac:dyDescent="0.25">
      <c r="A196" s="8"/>
      <c r="B196" s="51"/>
      <c r="C196" s="24"/>
      <c r="D196" s="24"/>
      <c r="E196" s="80"/>
      <c r="F196" s="80"/>
    </row>
    <row r="197" spans="1:10" s="69" customFormat="1" ht="31.5" x14ac:dyDescent="0.25">
      <c r="A197" s="120">
        <f>COUNT($A$1:A196)+1</f>
        <v>16</v>
      </c>
      <c r="B197" s="23" t="s">
        <v>170</v>
      </c>
      <c r="C197" s="4"/>
      <c r="D197" s="74"/>
      <c r="E197" s="75"/>
      <c r="F197" s="67"/>
    </row>
    <row r="198" spans="1:10" s="69" customFormat="1" ht="31.5" x14ac:dyDescent="0.25">
      <c r="A198" s="18"/>
      <c r="B198" s="23" t="s">
        <v>112</v>
      </c>
      <c r="C198" s="4"/>
      <c r="D198" s="74"/>
      <c r="E198" s="75"/>
      <c r="F198" s="67"/>
    </row>
    <row r="199" spans="1:10" s="69" customFormat="1" ht="31.5" x14ac:dyDescent="0.25">
      <c r="A199" s="20" t="s">
        <v>3</v>
      </c>
      <c r="B199" s="23" t="s">
        <v>113</v>
      </c>
      <c r="C199" s="106" t="s">
        <v>1</v>
      </c>
      <c r="D199" s="24">
        <v>1</v>
      </c>
      <c r="E199" s="75"/>
      <c r="F199" s="67"/>
    </row>
    <row r="200" spans="1:10" s="69" customFormat="1" x14ac:dyDescent="0.25">
      <c r="A200" s="20"/>
      <c r="B200" s="23" t="s">
        <v>108</v>
      </c>
      <c r="C200" s="4"/>
      <c r="D200" s="74"/>
      <c r="E200" s="75"/>
      <c r="F200" s="67"/>
    </row>
    <row r="201" spans="1:10" s="69" customFormat="1" ht="78.75" x14ac:dyDescent="0.25">
      <c r="A201" s="20"/>
      <c r="B201" s="92" t="s">
        <v>109</v>
      </c>
      <c r="C201" s="4"/>
      <c r="D201" s="74"/>
      <c r="E201" s="75"/>
      <c r="F201" s="67"/>
    </row>
    <row r="202" spans="1:10" s="69" customFormat="1" ht="78.75" x14ac:dyDescent="0.25">
      <c r="A202" s="20"/>
      <c r="B202" s="92" t="s">
        <v>110</v>
      </c>
      <c r="C202" s="4"/>
      <c r="D202" s="74"/>
      <c r="E202" s="75"/>
      <c r="F202" s="67"/>
    </row>
    <row r="203" spans="1:10" s="69" customFormat="1" ht="78.75" x14ac:dyDescent="0.25">
      <c r="A203" s="20" t="s">
        <v>3</v>
      </c>
      <c r="B203" s="23" t="s">
        <v>171</v>
      </c>
      <c r="C203" s="106" t="s">
        <v>1</v>
      </c>
      <c r="D203" s="24">
        <v>1</v>
      </c>
      <c r="E203" s="75"/>
      <c r="F203" s="67"/>
    </row>
    <row r="204" spans="1:10" s="69" customFormat="1" x14ac:dyDescent="0.25">
      <c r="A204" s="20" t="s">
        <v>3</v>
      </c>
      <c r="B204" s="23" t="s">
        <v>172</v>
      </c>
      <c r="C204" s="106" t="s">
        <v>0</v>
      </c>
      <c r="D204" s="24">
        <v>2</v>
      </c>
      <c r="E204" s="102"/>
      <c r="F204" s="76"/>
    </row>
    <row r="205" spans="1:10" s="69" customFormat="1" ht="47.25" x14ac:dyDescent="0.25">
      <c r="A205" s="18"/>
      <c r="B205" s="23" t="s">
        <v>33</v>
      </c>
      <c r="C205" s="4"/>
      <c r="D205" s="74"/>
      <c r="E205" s="102"/>
      <c r="F205" s="76"/>
    </row>
    <row r="206" spans="1:10" s="69" customFormat="1" x14ac:dyDescent="0.25">
      <c r="A206" s="18"/>
      <c r="B206" s="23"/>
      <c r="C206" s="24"/>
      <c r="D206" s="16"/>
      <c r="E206" s="101"/>
      <c r="F206" s="35"/>
    </row>
    <row r="207" spans="1:10" s="69" customFormat="1" x14ac:dyDescent="0.25">
      <c r="A207" s="18"/>
      <c r="B207" s="23"/>
      <c r="C207" s="24" t="s">
        <v>1</v>
      </c>
      <c r="D207" s="16">
        <v>1</v>
      </c>
      <c r="E207" s="101"/>
      <c r="F207" s="35">
        <f>E207*D207</f>
        <v>0</v>
      </c>
    </row>
    <row r="208" spans="1:10" s="69" customFormat="1" x14ac:dyDescent="0.25">
      <c r="A208" s="8"/>
      <c r="B208" s="51"/>
      <c r="C208" s="24"/>
      <c r="D208" s="24"/>
      <c r="E208" s="80"/>
      <c r="F208" s="80"/>
    </row>
    <row r="209" spans="1:11" s="16" customFormat="1" x14ac:dyDescent="0.25">
      <c r="A209" s="14" t="s">
        <v>301</v>
      </c>
      <c r="B209" s="83" t="s">
        <v>27</v>
      </c>
      <c r="E209" s="35"/>
      <c r="F209" s="35"/>
    </row>
    <row r="210" spans="1:11" s="16" customFormat="1" x14ac:dyDescent="0.25">
      <c r="A210" s="18"/>
      <c r="B210" s="51"/>
      <c r="E210" s="35"/>
      <c r="F210" s="35"/>
    </row>
    <row r="211" spans="1:11" s="16" customFormat="1" ht="63" x14ac:dyDescent="0.25">
      <c r="A211" s="62">
        <f>A197+1</f>
        <v>17</v>
      </c>
      <c r="B211" s="52" t="s">
        <v>262</v>
      </c>
      <c r="C211" s="24"/>
      <c r="D211" s="24"/>
      <c r="E211" s="67"/>
      <c r="F211" s="35"/>
    </row>
    <row r="212" spans="1:11" s="16" customFormat="1" ht="47.25" x14ac:dyDescent="0.25">
      <c r="A212" s="18"/>
      <c r="B212" s="52" t="s">
        <v>115</v>
      </c>
      <c r="C212" s="24"/>
      <c r="D212" s="24"/>
      <c r="E212" s="67"/>
      <c r="F212" s="35"/>
    </row>
    <row r="213" spans="1:11" s="16" customFormat="1" ht="47.25" x14ac:dyDescent="0.25">
      <c r="A213" s="18"/>
      <c r="B213" s="52" t="s">
        <v>263</v>
      </c>
      <c r="C213" s="24"/>
      <c r="D213" s="24"/>
      <c r="E213" s="67"/>
      <c r="F213" s="35"/>
    </row>
    <row r="214" spans="1:11" s="16" customFormat="1" x14ac:dyDescent="0.25">
      <c r="A214" s="18"/>
      <c r="B214" s="51"/>
      <c r="C214" s="24"/>
      <c r="D214" s="24"/>
      <c r="E214" s="67"/>
      <c r="F214" s="35"/>
      <c r="H214" s="105"/>
      <c r="I214" s="105"/>
      <c r="J214" s="105"/>
      <c r="K214" s="105"/>
    </row>
    <row r="215" spans="1:11" s="16" customFormat="1" x14ac:dyDescent="0.25">
      <c r="A215" s="18"/>
      <c r="B215" s="59" t="s">
        <v>264</v>
      </c>
      <c r="C215" s="24" t="s">
        <v>2</v>
      </c>
      <c r="D215" s="24">
        <v>3</v>
      </c>
      <c r="E215" s="35"/>
      <c r="F215" s="35">
        <f t="shared" ref="F215:F217" si="0">E215*D215</f>
        <v>0</v>
      </c>
      <c r="H215" s="105"/>
      <c r="I215" s="105"/>
      <c r="J215" s="105"/>
      <c r="K215" s="105"/>
    </row>
    <row r="216" spans="1:11" s="16" customFormat="1" x14ac:dyDescent="0.25">
      <c r="A216" s="18"/>
      <c r="B216" s="59" t="s">
        <v>265</v>
      </c>
      <c r="C216" s="24" t="s">
        <v>2</v>
      </c>
      <c r="D216" s="24">
        <v>6</v>
      </c>
      <c r="E216" s="35"/>
      <c r="F216" s="35">
        <f t="shared" si="0"/>
        <v>0</v>
      </c>
      <c r="H216" s="105"/>
      <c r="I216" s="105"/>
      <c r="J216" s="105"/>
      <c r="K216" s="105"/>
    </row>
    <row r="217" spans="1:11" s="16" customFormat="1" x14ac:dyDescent="0.25">
      <c r="A217" s="18"/>
      <c r="B217" s="59" t="s">
        <v>266</v>
      </c>
      <c r="C217" s="24" t="s">
        <v>2</v>
      </c>
      <c r="D217" s="24">
        <v>3</v>
      </c>
      <c r="E217" s="35"/>
      <c r="F217" s="35">
        <f t="shared" si="0"/>
        <v>0</v>
      </c>
      <c r="H217" s="105"/>
      <c r="I217" s="105"/>
      <c r="J217" s="105"/>
      <c r="K217" s="105"/>
    </row>
    <row r="218" spans="1:11" s="16" customFormat="1" x14ac:dyDescent="0.25">
      <c r="A218" s="18"/>
      <c r="B218" s="52"/>
      <c r="C218" s="24"/>
      <c r="D218" s="24"/>
      <c r="E218" s="35"/>
      <c r="F218" s="35"/>
    </row>
    <row r="219" spans="1:11" s="16" customFormat="1" ht="141.75" x14ac:dyDescent="0.25">
      <c r="A219" s="62">
        <f>A211+1</f>
        <v>18</v>
      </c>
      <c r="B219" s="22" t="s">
        <v>267</v>
      </c>
      <c r="C219" s="24"/>
      <c r="D219" s="24"/>
      <c r="E219" s="35"/>
      <c r="F219" s="35"/>
    </row>
    <row r="220" spans="1:11" s="16" customFormat="1" x14ac:dyDescent="0.25">
      <c r="A220" s="18"/>
      <c r="B220" s="22"/>
      <c r="C220" s="24"/>
      <c r="D220" s="24"/>
      <c r="E220" s="35"/>
      <c r="F220" s="35"/>
    </row>
    <row r="221" spans="1:11" s="16" customFormat="1" x14ac:dyDescent="0.25">
      <c r="A221" s="18"/>
      <c r="B221" s="59" t="s">
        <v>268</v>
      </c>
      <c r="C221" s="24" t="s">
        <v>2</v>
      </c>
      <c r="D221" s="24">
        <v>3</v>
      </c>
      <c r="E221" s="35"/>
      <c r="F221" s="35">
        <f t="shared" ref="F221:F223" si="1">E221*D221</f>
        <v>0</v>
      </c>
    </row>
    <row r="222" spans="1:11" s="16" customFormat="1" x14ac:dyDescent="0.25">
      <c r="A222" s="18"/>
      <c r="B222" s="59" t="s">
        <v>269</v>
      </c>
      <c r="C222" s="24" t="s">
        <v>2</v>
      </c>
      <c r="D222" s="24">
        <v>6</v>
      </c>
      <c r="E222" s="35"/>
      <c r="F222" s="35">
        <f t="shared" si="1"/>
        <v>0</v>
      </c>
    </row>
    <row r="223" spans="1:11" s="16" customFormat="1" x14ac:dyDescent="0.25">
      <c r="A223" s="18"/>
      <c r="B223" s="59" t="s">
        <v>270</v>
      </c>
      <c r="C223" s="24" t="s">
        <v>2</v>
      </c>
      <c r="D223" s="24">
        <v>3</v>
      </c>
      <c r="E223" s="35"/>
      <c r="F223" s="35">
        <f t="shared" si="1"/>
        <v>0</v>
      </c>
    </row>
    <row r="224" spans="1:11" s="16" customFormat="1" x14ac:dyDescent="0.25">
      <c r="A224" s="18"/>
      <c r="B224" s="59"/>
      <c r="C224" s="24"/>
      <c r="E224" s="35"/>
      <c r="F224" s="35"/>
    </row>
    <row r="225" spans="1:7" s="16" customFormat="1" ht="157.5" x14ac:dyDescent="0.25">
      <c r="A225" s="120">
        <f>COUNT($A$1:A224)+1</f>
        <v>19</v>
      </c>
      <c r="B225" s="52" t="s">
        <v>114</v>
      </c>
      <c r="C225" s="24"/>
      <c r="E225" s="67"/>
      <c r="F225" s="35"/>
    </row>
    <row r="226" spans="1:7" s="16" customFormat="1" ht="47.25" x14ac:dyDescent="0.25">
      <c r="A226" s="18"/>
      <c r="B226" s="52" t="s">
        <v>115</v>
      </c>
      <c r="C226" s="24"/>
      <c r="E226" s="67"/>
      <c r="F226" s="35"/>
    </row>
    <row r="227" spans="1:7" s="16" customFormat="1" x14ac:dyDescent="0.25">
      <c r="A227" s="18"/>
      <c r="B227" s="51"/>
      <c r="C227" s="24"/>
      <c r="E227" s="67"/>
      <c r="F227" s="35"/>
    </row>
    <row r="228" spans="1:7" s="16" customFormat="1" x14ac:dyDescent="0.25">
      <c r="A228" s="18"/>
      <c r="B228" s="59" t="s">
        <v>173</v>
      </c>
      <c r="C228" s="24" t="s">
        <v>2</v>
      </c>
      <c r="D228" s="16">
        <v>62</v>
      </c>
      <c r="E228" s="35"/>
      <c r="F228" s="35">
        <f>E228*D228</f>
        <v>0</v>
      </c>
    </row>
    <row r="229" spans="1:7" s="16" customFormat="1" x14ac:dyDescent="0.25">
      <c r="A229" s="18"/>
      <c r="B229" s="59" t="s">
        <v>174</v>
      </c>
      <c r="C229" s="24" t="s">
        <v>2</v>
      </c>
      <c r="D229" s="16">
        <v>56</v>
      </c>
      <c r="E229" s="35"/>
      <c r="F229" s="35">
        <f>E229*D229</f>
        <v>0</v>
      </c>
    </row>
    <row r="230" spans="1:7" s="16" customFormat="1" x14ac:dyDescent="0.25">
      <c r="A230" s="18"/>
      <c r="B230" s="59" t="s">
        <v>175</v>
      </c>
      <c r="C230" s="24" t="s">
        <v>2</v>
      </c>
      <c r="D230" s="16">
        <v>23</v>
      </c>
      <c r="E230" s="35"/>
      <c r="F230" s="35">
        <f>E230*D230</f>
        <v>0</v>
      </c>
    </row>
    <row r="231" spans="1:7" s="16" customFormat="1" x14ac:dyDescent="0.25">
      <c r="A231" s="18"/>
      <c r="B231" s="52"/>
      <c r="C231" s="91"/>
      <c r="E231" s="35"/>
      <c r="F231" s="35"/>
    </row>
    <row r="232" spans="1:7" s="6" customFormat="1" ht="78.75" x14ac:dyDescent="0.25">
      <c r="A232" s="120">
        <f>COUNT($A$1:A231)+1</f>
        <v>20</v>
      </c>
      <c r="B232" s="229" t="s">
        <v>355</v>
      </c>
      <c r="C232" s="24"/>
      <c r="D232" s="24"/>
      <c r="E232" s="113"/>
      <c r="F232" s="80"/>
      <c r="G232" s="5"/>
    </row>
    <row r="233" spans="1:7" s="6" customFormat="1" x14ac:dyDescent="0.25">
      <c r="A233" s="62"/>
      <c r="B233" s="19"/>
      <c r="C233" s="24"/>
      <c r="D233" s="24"/>
      <c r="E233" s="113"/>
      <c r="F233" s="80"/>
      <c r="G233" s="5"/>
    </row>
    <row r="234" spans="1:7" s="6" customFormat="1" x14ac:dyDescent="0.25">
      <c r="A234" s="62"/>
      <c r="B234" s="19" t="s">
        <v>176</v>
      </c>
      <c r="C234" s="24"/>
      <c r="D234" s="24"/>
      <c r="E234" s="113"/>
      <c r="F234" s="80"/>
      <c r="G234" s="5"/>
    </row>
    <row r="235" spans="1:7" s="6" customFormat="1" ht="34.5" customHeight="1" x14ac:dyDescent="0.25">
      <c r="A235" s="62"/>
      <c r="B235" s="19" t="s">
        <v>177</v>
      </c>
      <c r="C235" s="24" t="s">
        <v>1</v>
      </c>
      <c r="D235" s="24">
        <v>1</v>
      </c>
      <c r="E235" s="113"/>
      <c r="F235" s="80"/>
      <c r="G235" s="5"/>
    </row>
    <row r="236" spans="1:7" s="6" customFormat="1" ht="47.25" x14ac:dyDescent="0.25">
      <c r="A236" s="62"/>
      <c r="B236" s="230" t="s">
        <v>359</v>
      </c>
      <c r="C236" s="115" t="s">
        <v>1</v>
      </c>
      <c r="D236" s="115">
        <v>1</v>
      </c>
      <c r="E236" s="80"/>
      <c r="F236" s="80"/>
      <c r="G236" s="5"/>
    </row>
    <row r="237" spans="1:7" s="6" customFormat="1" ht="31.5" hidden="1" x14ac:dyDescent="0.25">
      <c r="A237" s="62"/>
      <c r="B237" s="114" t="s">
        <v>178</v>
      </c>
      <c r="C237" s="115" t="s">
        <v>1</v>
      </c>
      <c r="D237" s="115">
        <v>1</v>
      </c>
      <c r="E237" s="116"/>
      <c r="F237" s="116"/>
      <c r="G237" s="5"/>
    </row>
    <row r="238" spans="1:7" s="6" customFormat="1" x14ac:dyDescent="0.25">
      <c r="A238" s="62"/>
      <c r="B238" s="19"/>
      <c r="C238" s="24" t="s">
        <v>1</v>
      </c>
      <c r="D238" s="24">
        <v>1</v>
      </c>
      <c r="E238" s="80"/>
      <c r="F238" s="80">
        <f>E238*D238</f>
        <v>0</v>
      </c>
      <c r="G238" s="5"/>
    </row>
    <row r="239" spans="1:7" s="6" customFormat="1" x14ac:dyDescent="0.25">
      <c r="A239" s="62"/>
      <c r="B239" s="19"/>
      <c r="C239" s="24"/>
      <c r="D239" s="24"/>
      <c r="E239" s="80"/>
      <c r="F239" s="80"/>
      <c r="G239" s="5"/>
    </row>
    <row r="240" spans="1:7" s="6" customFormat="1" x14ac:dyDescent="0.25">
      <c r="A240" s="62"/>
      <c r="B240" s="19" t="s">
        <v>259</v>
      </c>
      <c r="C240" s="24"/>
      <c r="D240" s="24"/>
      <c r="E240" s="113"/>
      <c r="F240" s="80"/>
      <c r="G240" s="5"/>
    </row>
    <row r="241" spans="1:7" s="6" customFormat="1" ht="34.5" customHeight="1" x14ac:dyDescent="0.25">
      <c r="A241" s="62"/>
      <c r="B241" s="19" t="s">
        <v>260</v>
      </c>
      <c r="C241" s="24" t="s">
        <v>1</v>
      </c>
      <c r="D241" s="24">
        <v>1</v>
      </c>
      <c r="E241" s="113"/>
      <c r="F241" s="80"/>
      <c r="G241" s="5"/>
    </row>
    <row r="242" spans="1:7" s="6" customFormat="1" ht="47.25" x14ac:dyDescent="0.25">
      <c r="A242" s="62"/>
      <c r="B242" s="227" t="s">
        <v>357</v>
      </c>
      <c r="C242" s="24" t="s">
        <v>1</v>
      </c>
      <c r="D242" s="24">
        <v>1</v>
      </c>
      <c r="E242" s="80"/>
      <c r="F242" s="80"/>
      <c r="G242" s="5"/>
    </row>
    <row r="243" spans="1:7" s="6" customFormat="1" ht="31.5" hidden="1" x14ac:dyDescent="0.25">
      <c r="A243" s="62"/>
      <c r="B243" s="199" t="s">
        <v>178</v>
      </c>
      <c r="C243" s="24" t="s">
        <v>1</v>
      </c>
      <c r="D243" s="24">
        <v>1</v>
      </c>
      <c r="E243" s="116"/>
      <c r="F243" s="116"/>
      <c r="G243" s="5"/>
    </row>
    <row r="244" spans="1:7" s="6" customFormat="1" ht="47.25" x14ac:dyDescent="0.25">
      <c r="A244" s="62"/>
      <c r="B244" s="227" t="s">
        <v>358</v>
      </c>
      <c r="C244" s="24" t="s">
        <v>1</v>
      </c>
      <c r="D244" s="24">
        <v>1</v>
      </c>
      <c r="E244" s="80"/>
      <c r="F244" s="80"/>
      <c r="G244" s="5"/>
    </row>
    <row r="245" spans="1:7" s="6" customFormat="1" ht="31.5" x14ac:dyDescent="0.25">
      <c r="A245" s="62"/>
      <c r="B245" s="114" t="s">
        <v>261</v>
      </c>
      <c r="C245" s="115" t="s">
        <v>1</v>
      </c>
      <c r="D245" s="115">
        <v>1</v>
      </c>
      <c r="E245" s="80"/>
      <c r="F245" s="80"/>
      <c r="G245" s="5"/>
    </row>
    <row r="246" spans="1:7" s="6" customFormat="1" x14ac:dyDescent="0.25">
      <c r="A246" s="62"/>
      <c r="B246" s="19"/>
      <c r="C246" s="24" t="s">
        <v>1</v>
      </c>
      <c r="D246" s="24">
        <v>1</v>
      </c>
      <c r="E246" s="80"/>
      <c r="F246" s="80">
        <f>E246*D246</f>
        <v>0</v>
      </c>
      <c r="G246" s="5"/>
    </row>
    <row r="247" spans="1:7" s="6" customFormat="1" x14ac:dyDescent="0.25">
      <c r="A247" s="62"/>
      <c r="B247" s="19"/>
      <c r="C247" s="24"/>
      <c r="D247" s="24"/>
      <c r="E247" s="80"/>
      <c r="F247" s="80"/>
      <c r="G247" s="5"/>
    </row>
    <row r="248" spans="1:7" s="6" customFormat="1" hidden="1" x14ac:dyDescent="0.25">
      <c r="A248" s="62"/>
      <c r="B248" s="19" t="s">
        <v>179</v>
      </c>
      <c r="C248" s="24"/>
      <c r="D248" s="24"/>
      <c r="E248" s="113"/>
      <c r="F248" s="80"/>
      <c r="G248" s="5"/>
    </row>
    <row r="249" spans="1:7" s="6" customFormat="1" hidden="1" x14ac:dyDescent="0.25">
      <c r="A249" s="62"/>
      <c r="B249" s="19" t="s">
        <v>180</v>
      </c>
      <c r="C249" s="24" t="s">
        <v>1</v>
      </c>
      <c r="D249" s="24">
        <v>1</v>
      </c>
      <c r="E249" s="113"/>
      <c r="F249" s="80"/>
      <c r="G249" s="5"/>
    </row>
    <row r="250" spans="1:7" s="6" customFormat="1" ht="31.5" hidden="1" x14ac:dyDescent="0.25">
      <c r="A250" s="62"/>
      <c r="B250" s="19" t="s">
        <v>181</v>
      </c>
      <c r="C250" s="24" t="s">
        <v>1</v>
      </c>
      <c r="D250" s="24">
        <v>1</v>
      </c>
      <c r="E250" s="80"/>
      <c r="F250" s="80"/>
      <c r="G250" s="5"/>
    </row>
    <row r="251" spans="1:7" s="6" customFormat="1" ht="31.5" hidden="1" x14ac:dyDescent="0.25">
      <c r="A251" s="62"/>
      <c r="B251" s="114" t="s">
        <v>182</v>
      </c>
      <c r="C251" s="115" t="s">
        <v>1</v>
      </c>
      <c r="D251" s="115">
        <v>1</v>
      </c>
      <c r="E251" s="80"/>
      <c r="F251" s="80"/>
      <c r="G251" s="5"/>
    </row>
    <row r="252" spans="1:7" s="6" customFormat="1" hidden="1" x14ac:dyDescent="0.25">
      <c r="A252" s="62"/>
      <c r="B252" s="19"/>
      <c r="C252" s="24" t="s">
        <v>1</v>
      </c>
      <c r="D252" s="24">
        <v>1</v>
      </c>
      <c r="E252" s="80"/>
      <c r="F252" s="80">
        <f>E252*D252</f>
        <v>0</v>
      </c>
      <c r="G252" s="5"/>
    </row>
    <row r="253" spans="1:7" s="16" customFormat="1" hidden="1" x14ac:dyDescent="0.25">
      <c r="A253" s="62"/>
      <c r="B253" s="51"/>
      <c r="C253" s="24"/>
      <c r="E253" s="35"/>
      <c r="F253" s="35"/>
    </row>
    <row r="254" spans="1:7" s="16" customFormat="1" ht="126" x14ac:dyDescent="0.25">
      <c r="A254" s="120">
        <f>COUNT($A$1:A238)+1</f>
        <v>21</v>
      </c>
      <c r="B254" s="22" t="s">
        <v>22</v>
      </c>
      <c r="C254" s="24"/>
      <c r="E254" s="67"/>
      <c r="F254" s="35"/>
    </row>
    <row r="255" spans="1:7" s="16" customFormat="1" ht="31.5" x14ac:dyDescent="0.25">
      <c r="A255" s="18"/>
      <c r="B255" s="22" t="s">
        <v>183</v>
      </c>
      <c r="C255" s="24"/>
      <c r="E255" s="67"/>
      <c r="F255" s="35"/>
    </row>
    <row r="256" spans="1:7" s="16" customFormat="1" x14ac:dyDescent="0.25">
      <c r="A256" s="18"/>
      <c r="B256" s="51"/>
      <c r="C256" s="24"/>
      <c r="E256" s="67"/>
      <c r="F256" s="35"/>
    </row>
    <row r="257" spans="1:6" s="16" customFormat="1" x14ac:dyDescent="0.25">
      <c r="A257" s="18"/>
      <c r="B257" s="59" t="s">
        <v>184</v>
      </c>
      <c r="C257" s="24" t="s">
        <v>2</v>
      </c>
      <c r="D257" s="16">
        <v>9</v>
      </c>
      <c r="E257" s="35"/>
      <c r="F257" s="35">
        <f t="shared" ref="F257:F261" si="2">E257*D257</f>
        <v>0</v>
      </c>
    </row>
    <row r="258" spans="1:6" s="16" customFormat="1" x14ac:dyDescent="0.25">
      <c r="A258" s="18"/>
      <c r="B258" s="59" t="s">
        <v>185</v>
      </c>
      <c r="C258" s="24" t="s">
        <v>2</v>
      </c>
      <c r="D258" s="16">
        <v>15</v>
      </c>
      <c r="E258" s="35"/>
      <c r="F258" s="35">
        <f t="shared" si="2"/>
        <v>0</v>
      </c>
    </row>
    <row r="259" spans="1:6" s="16" customFormat="1" x14ac:dyDescent="0.25">
      <c r="A259" s="18"/>
      <c r="B259" s="59" t="s">
        <v>195</v>
      </c>
      <c r="C259" s="24" t="s">
        <v>2</v>
      </c>
      <c r="D259" s="16">
        <v>10</v>
      </c>
      <c r="E259" s="35"/>
      <c r="F259" s="35">
        <f t="shared" ref="F259" si="3">E259*D259</f>
        <v>0</v>
      </c>
    </row>
    <row r="260" spans="1:6" s="16" customFormat="1" x14ac:dyDescent="0.25">
      <c r="A260" s="18"/>
      <c r="B260" s="59" t="s">
        <v>186</v>
      </c>
      <c r="C260" s="24" t="s">
        <v>2</v>
      </c>
      <c r="D260" s="16">
        <v>13</v>
      </c>
      <c r="E260" s="35"/>
      <c r="F260" s="35">
        <f t="shared" si="2"/>
        <v>0</v>
      </c>
    </row>
    <row r="261" spans="1:6" s="16" customFormat="1" x14ac:dyDescent="0.25">
      <c r="A261" s="18"/>
      <c r="B261" s="59" t="s">
        <v>187</v>
      </c>
      <c r="C261" s="24" t="s">
        <v>2</v>
      </c>
      <c r="D261" s="16">
        <v>10</v>
      </c>
      <c r="E261" s="35"/>
      <c r="F261" s="35">
        <f t="shared" si="2"/>
        <v>0</v>
      </c>
    </row>
    <row r="262" spans="1:6" s="16" customFormat="1" x14ac:dyDescent="0.25">
      <c r="A262" s="18"/>
      <c r="B262" s="59"/>
      <c r="C262" s="24"/>
      <c r="E262" s="35"/>
      <c r="F262" s="35"/>
    </row>
    <row r="263" spans="1:6" s="16" customFormat="1" ht="94.5" x14ac:dyDescent="0.25">
      <c r="A263" s="120">
        <f>COUNT($A$1:A262)+1</f>
        <v>22</v>
      </c>
      <c r="B263" s="22" t="s">
        <v>188</v>
      </c>
      <c r="C263" s="24"/>
      <c r="E263" s="67"/>
      <c r="F263" s="35"/>
    </row>
    <row r="264" spans="1:6" s="16" customFormat="1" x14ac:dyDescent="0.25">
      <c r="A264" s="18"/>
      <c r="B264" s="51"/>
      <c r="C264" s="24"/>
      <c r="E264" s="67"/>
      <c r="F264" s="35"/>
    </row>
    <row r="265" spans="1:6" s="16" customFormat="1" x14ac:dyDescent="0.25">
      <c r="A265" s="18"/>
      <c r="B265" s="59" t="s">
        <v>189</v>
      </c>
      <c r="C265" s="24" t="s">
        <v>0</v>
      </c>
      <c r="D265" s="16">
        <v>1</v>
      </c>
      <c r="E265" s="35"/>
      <c r="F265" s="35">
        <f>E265*D265</f>
        <v>0</v>
      </c>
    </row>
    <row r="266" spans="1:6" s="16" customFormat="1" x14ac:dyDescent="0.25">
      <c r="A266" s="18"/>
      <c r="B266" s="59"/>
      <c r="C266" s="24"/>
      <c r="E266" s="35"/>
      <c r="F266" s="35"/>
    </row>
    <row r="267" spans="1:6" s="16" customFormat="1" ht="47.25" x14ac:dyDescent="0.25">
      <c r="A267" s="120">
        <f>COUNT($A$1:A266)+1</f>
        <v>23</v>
      </c>
      <c r="B267" s="22" t="s">
        <v>190</v>
      </c>
      <c r="C267" s="24"/>
      <c r="E267" s="67"/>
      <c r="F267" s="35"/>
    </row>
    <row r="268" spans="1:6" s="16" customFormat="1" x14ac:dyDescent="0.25">
      <c r="A268" s="18"/>
      <c r="B268" s="51"/>
      <c r="C268" s="24"/>
      <c r="E268" s="67"/>
      <c r="F268" s="35"/>
    </row>
    <row r="269" spans="1:6" s="16" customFormat="1" x14ac:dyDescent="0.25">
      <c r="A269" s="18"/>
      <c r="B269" s="59" t="s">
        <v>189</v>
      </c>
      <c r="C269" s="24" t="s">
        <v>1</v>
      </c>
      <c r="D269" s="16">
        <v>2</v>
      </c>
      <c r="E269" s="35"/>
      <c r="F269" s="35">
        <f>E269*D269</f>
        <v>0</v>
      </c>
    </row>
    <row r="270" spans="1:6" s="16" customFormat="1" x14ac:dyDescent="0.25">
      <c r="A270" s="18"/>
      <c r="B270" s="59"/>
      <c r="C270" s="24"/>
      <c r="E270" s="35"/>
      <c r="F270" s="35"/>
    </row>
    <row r="271" spans="1:6" s="31" customFormat="1" ht="63" x14ac:dyDescent="0.25">
      <c r="A271" s="120">
        <f>COUNT($A$1:A270)+1</f>
        <v>24</v>
      </c>
      <c r="B271" s="22" t="s">
        <v>191</v>
      </c>
      <c r="C271" s="24"/>
      <c r="D271" s="16"/>
      <c r="E271" s="77"/>
      <c r="F271" s="77"/>
    </row>
    <row r="272" spans="1:6" s="31" customFormat="1" ht="31.5" x14ac:dyDescent="0.25">
      <c r="A272" s="18"/>
      <c r="B272" s="22" t="s">
        <v>116</v>
      </c>
      <c r="C272" s="24"/>
      <c r="D272" s="16"/>
      <c r="E272" s="77"/>
      <c r="F272" s="77"/>
    </row>
    <row r="273" spans="1:11" s="31" customFormat="1" x14ac:dyDescent="0.25">
      <c r="A273" s="18"/>
      <c r="B273" s="22"/>
      <c r="C273" s="24"/>
      <c r="D273" s="16"/>
      <c r="E273" s="77"/>
      <c r="F273" s="77"/>
    </row>
    <row r="274" spans="1:11" s="31" customFormat="1" x14ac:dyDescent="0.25">
      <c r="A274" s="18"/>
      <c r="B274" s="59" t="s">
        <v>117</v>
      </c>
      <c r="C274" s="24" t="s">
        <v>2</v>
      </c>
      <c r="D274" s="16">
        <v>13</v>
      </c>
      <c r="E274" s="78"/>
      <c r="F274" s="78">
        <f>E274*D274</f>
        <v>0</v>
      </c>
    </row>
    <row r="275" spans="1:11" s="31" customFormat="1" x14ac:dyDescent="0.25">
      <c r="A275" s="18"/>
      <c r="B275" s="52"/>
      <c r="C275" s="24"/>
      <c r="D275" s="16"/>
      <c r="E275" s="77"/>
      <c r="F275" s="77"/>
    </row>
    <row r="276" spans="1:11" s="16" customFormat="1" ht="78.75" x14ac:dyDescent="0.25">
      <c r="A276" s="120">
        <f>COUNT($A$1:A275)+1</f>
        <v>25</v>
      </c>
      <c r="B276" s="22" t="s">
        <v>118</v>
      </c>
      <c r="C276" s="24"/>
      <c r="E276" s="67"/>
      <c r="F276" s="35"/>
    </row>
    <row r="277" spans="1:11" s="16" customFormat="1" x14ac:dyDescent="0.25">
      <c r="A277" s="18"/>
      <c r="B277" s="51"/>
      <c r="C277" s="24"/>
      <c r="E277" s="67"/>
      <c r="F277" s="35"/>
    </row>
    <row r="278" spans="1:11" s="16" customFormat="1" x14ac:dyDescent="0.25">
      <c r="A278" s="18"/>
      <c r="B278" s="59" t="s">
        <v>192</v>
      </c>
      <c r="C278" s="24" t="s">
        <v>2</v>
      </c>
      <c r="D278" s="16">
        <v>2</v>
      </c>
      <c r="E278" s="35"/>
      <c r="F278" s="35">
        <f>E278*D278</f>
        <v>0</v>
      </c>
    </row>
    <row r="279" spans="1:11" s="16" customFormat="1" x14ac:dyDescent="0.25">
      <c r="A279" s="18"/>
      <c r="B279" s="51"/>
      <c r="C279" s="24"/>
      <c r="E279" s="35"/>
      <c r="F279" s="35"/>
    </row>
    <row r="280" spans="1:11" s="65" customFormat="1" ht="126" x14ac:dyDescent="0.25">
      <c r="A280" s="62">
        <f>A276+1</f>
        <v>26</v>
      </c>
      <c r="B280" s="51" t="s">
        <v>271</v>
      </c>
      <c r="C280" s="24"/>
      <c r="D280" s="16"/>
      <c r="E280" s="67"/>
      <c r="F280" s="35"/>
      <c r="G280" s="64"/>
      <c r="H280" s="105"/>
      <c r="I280" s="105"/>
      <c r="J280" s="105"/>
      <c r="K280" s="105"/>
    </row>
    <row r="281" spans="1:11" s="65" customFormat="1" x14ac:dyDescent="0.25">
      <c r="A281" s="18"/>
      <c r="B281" s="59"/>
      <c r="C281" s="24" t="s">
        <v>0</v>
      </c>
      <c r="D281" s="24">
        <v>3</v>
      </c>
      <c r="E281" s="35"/>
      <c r="F281" s="35">
        <f>+D281*E281</f>
        <v>0</v>
      </c>
      <c r="G281" s="64"/>
      <c r="H281" s="105"/>
      <c r="I281" s="105"/>
      <c r="J281" s="105"/>
      <c r="K281" s="105"/>
    </row>
    <row r="282" spans="1:11" s="65" customFormat="1" x14ac:dyDescent="0.25">
      <c r="A282" s="55"/>
      <c r="B282" s="152"/>
      <c r="C282" s="117"/>
      <c r="D282" s="96"/>
      <c r="E282" s="153"/>
      <c r="F282" s="118"/>
      <c r="G282" s="64"/>
    </row>
    <row r="283" spans="1:11" s="65" customFormat="1" ht="78.75" x14ac:dyDescent="0.25">
      <c r="A283" s="62">
        <f>A280+1</f>
        <v>27</v>
      </c>
      <c r="B283" s="22" t="s">
        <v>272</v>
      </c>
      <c r="C283" s="24"/>
      <c r="D283" s="24"/>
      <c r="E283" s="67"/>
      <c r="F283" s="35"/>
    </row>
    <row r="284" spans="1:11" s="65" customFormat="1" ht="31.5" x14ac:dyDescent="0.25">
      <c r="A284" s="18"/>
      <c r="B284" s="51" t="s">
        <v>273</v>
      </c>
      <c r="C284" s="24"/>
      <c r="D284" s="16"/>
      <c r="E284" s="67"/>
      <c r="F284" s="35"/>
      <c r="G284" s="64"/>
    </row>
    <row r="285" spans="1:11" s="65" customFormat="1" x14ac:dyDescent="0.25">
      <c r="A285" s="18"/>
      <c r="B285" s="59" t="s">
        <v>274</v>
      </c>
      <c r="C285" s="24" t="s">
        <v>0</v>
      </c>
      <c r="D285" s="16">
        <v>2</v>
      </c>
      <c r="E285" s="35"/>
      <c r="F285" s="35">
        <f>+D285*E285</f>
        <v>0</v>
      </c>
      <c r="G285" s="64"/>
    </row>
    <row r="286" spans="1:11" s="65" customFormat="1" x14ac:dyDescent="0.25">
      <c r="A286" s="55"/>
      <c r="B286" s="152"/>
      <c r="C286" s="117"/>
      <c r="D286" s="154"/>
      <c r="E286" s="153"/>
      <c r="F286" s="118"/>
    </row>
    <row r="287" spans="1:11" s="31" customFormat="1" ht="78.75" x14ac:dyDescent="0.25">
      <c r="A287" s="120">
        <f>COUNT($A$1:A286)+1</f>
        <v>28</v>
      </c>
      <c r="B287" s="52" t="s">
        <v>16</v>
      </c>
      <c r="C287" s="24"/>
      <c r="D287" s="42"/>
      <c r="E287" s="77"/>
      <c r="F287" s="77"/>
    </row>
    <row r="288" spans="1:11" s="31" customFormat="1" x14ac:dyDescent="0.25">
      <c r="A288" s="18"/>
      <c r="B288" s="52"/>
      <c r="C288" s="24"/>
      <c r="D288" s="42"/>
      <c r="E288" s="77"/>
      <c r="F288" s="77"/>
    </row>
    <row r="289" spans="1:6" s="31" customFormat="1" x14ac:dyDescent="0.25">
      <c r="A289" s="18"/>
      <c r="B289" s="52"/>
      <c r="C289" s="24" t="s">
        <v>4</v>
      </c>
      <c r="D289" s="42" t="s">
        <v>98</v>
      </c>
      <c r="E289" s="78"/>
      <c r="F289" s="78">
        <f>E289*D289</f>
        <v>0</v>
      </c>
    </row>
    <row r="290" spans="1:6" s="31" customFormat="1" x14ac:dyDescent="0.25">
      <c r="A290" s="18"/>
      <c r="B290" s="52"/>
      <c r="C290" s="24"/>
      <c r="D290" s="42"/>
      <c r="E290" s="78"/>
      <c r="F290" s="78"/>
    </row>
    <row r="291" spans="1:6" s="16" customFormat="1" x14ac:dyDescent="0.25">
      <c r="A291" s="14" t="s">
        <v>193</v>
      </c>
      <c r="B291" s="36" t="s">
        <v>12</v>
      </c>
      <c r="C291" s="24"/>
      <c r="E291" s="67"/>
      <c r="F291" s="67"/>
    </row>
    <row r="292" spans="1:6" s="16" customFormat="1" x14ac:dyDescent="0.25">
      <c r="A292" s="33"/>
      <c r="B292" s="36"/>
      <c r="C292" s="24"/>
      <c r="E292" s="67"/>
      <c r="F292" s="67"/>
    </row>
    <row r="293" spans="1:6" s="16" customFormat="1" ht="63" x14ac:dyDescent="0.25">
      <c r="A293" s="120">
        <f>COUNT($A$1:A292)+1</f>
        <v>29</v>
      </c>
      <c r="B293" s="19" t="s">
        <v>26</v>
      </c>
      <c r="C293" s="24"/>
      <c r="D293" s="61"/>
      <c r="E293" s="77"/>
      <c r="F293" s="78"/>
    </row>
    <row r="294" spans="1:6" s="16" customFormat="1" x14ac:dyDescent="0.25">
      <c r="A294" s="57"/>
      <c r="B294" s="19"/>
      <c r="C294" s="24"/>
      <c r="D294" s="61"/>
      <c r="E294" s="77"/>
      <c r="F294" s="78"/>
    </row>
    <row r="295" spans="1:6" s="16" customFormat="1" x14ac:dyDescent="0.25">
      <c r="A295" s="57"/>
      <c r="B295" s="26"/>
      <c r="C295" s="24" t="s">
        <v>1</v>
      </c>
      <c r="D295" s="61">
        <v>1</v>
      </c>
      <c r="E295" s="77"/>
      <c r="F295" s="78">
        <f t="shared" ref="F295:F307" si="4">E295*D295</f>
        <v>0</v>
      </c>
    </row>
    <row r="296" spans="1:6" s="16" customFormat="1" x14ac:dyDescent="0.25">
      <c r="A296" s="18"/>
      <c r="B296" s="26"/>
      <c r="C296" s="24"/>
      <c r="D296" s="61"/>
      <c r="E296" s="77"/>
      <c r="F296" s="78"/>
    </row>
    <row r="297" spans="1:6" s="16" customFormat="1" ht="63" x14ac:dyDescent="0.25">
      <c r="A297" s="120">
        <f>COUNT($A$1:A296)+1</f>
        <v>30</v>
      </c>
      <c r="B297" s="25" t="s">
        <v>194</v>
      </c>
      <c r="C297" s="24"/>
      <c r="D297" s="61"/>
      <c r="E297" s="77"/>
      <c r="F297" s="78"/>
    </row>
    <row r="298" spans="1:6" s="16" customFormat="1" x14ac:dyDescent="0.25">
      <c r="A298" s="18"/>
      <c r="B298" s="19"/>
      <c r="C298" s="24"/>
      <c r="D298" s="61"/>
      <c r="E298" s="77"/>
      <c r="F298" s="78"/>
    </row>
    <row r="299" spans="1:6" s="16" customFormat="1" x14ac:dyDescent="0.25">
      <c r="A299" s="18"/>
      <c r="B299" s="26"/>
      <c r="C299" s="24" t="s">
        <v>1</v>
      </c>
      <c r="D299" s="61">
        <v>1</v>
      </c>
      <c r="E299" s="77"/>
      <c r="F299" s="78">
        <f t="shared" si="4"/>
        <v>0</v>
      </c>
    </row>
    <row r="300" spans="1:6" s="16" customFormat="1" x14ac:dyDescent="0.25">
      <c r="A300" s="18"/>
      <c r="B300" s="26"/>
      <c r="C300" s="24"/>
      <c r="D300" s="61"/>
      <c r="E300" s="77"/>
      <c r="F300" s="78"/>
    </row>
    <row r="301" spans="1:6" s="16" customFormat="1" ht="47.25" x14ac:dyDescent="0.25">
      <c r="A301" s="120">
        <f>COUNT($A$1:A300)+1</f>
        <v>31</v>
      </c>
      <c r="B301" s="25" t="s">
        <v>29</v>
      </c>
      <c r="C301" s="24"/>
      <c r="D301" s="61"/>
      <c r="E301" s="77"/>
      <c r="F301" s="78"/>
    </row>
    <row r="302" spans="1:6" s="16" customFormat="1" x14ac:dyDescent="0.25">
      <c r="A302" s="18"/>
      <c r="B302" s="25"/>
      <c r="C302" s="24"/>
      <c r="D302" s="61"/>
      <c r="E302" s="77"/>
      <c r="F302" s="78"/>
    </row>
    <row r="303" spans="1:6" s="16" customFormat="1" x14ac:dyDescent="0.25">
      <c r="A303" s="18"/>
      <c r="B303" s="25"/>
      <c r="C303" s="24" t="s">
        <v>25</v>
      </c>
      <c r="D303" s="61">
        <v>8</v>
      </c>
      <c r="E303" s="78"/>
      <c r="F303" s="78">
        <f t="shared" si="4"/>
        <v>0</v>
      </c>
    </row>
    <row r="304" spans="1:6" s="16" customFormat="1" x14ac:dyDescent="0.25">
      <c r="A304" s="18"/>
      <c r="B304" s="25"/>
      <c r="C304" s="24"/>
      <c r="D304" s="61"/>
      <c r="E304" s="78"/>
      <c r="F304" s="78"/>
    </row>
    <row r="305" spans="1:8" s="16" customFormat="1" ht="31.5" x14ac:dyDescent="0.25">
      <c r="A305" s="120">
        <f>COUNT($A$1:A304)+1</f>
        <v>32</v>
      </c>
      <c r="B305" s="27" t="s">
        <v>5</v>
      </c>
      <c r="C305" s="24"/>
      <c r="D305" s="61"/>
      <c r="E305" s="35"/>
      <c r="F305" s="78"/>
    </row>
    <row r="306" spans="1:8" s="16" customFormat="1" x14ac:dyDescent="0.25">
      <c r="A306" s="18"/>
      <c r="B306" s="25"/>
      <c r="C306" s="24"/>
      <c r="D306" s="61"/>
      <c r="E306" s="35"/>
      <c r="F306" s="78"/>
    </row>
    <row r="307" spans="1:8" s="16" customFormat="1" x14ac:dyDescent="0.25">
      <c r="A307" s="18"/>
      <c r="B307" s="25"/>
      <c r="C307" s="24" t="s">
        <v>1</v>
      </c>
      <c r="D307" s="61">
        <v>1</v>
      </c>
      <c r="E307" s="35"/>
      <c r="F307" s="78">
        <f t="shared" si="4"/>
        <v>0</v>
      </c>
    </row>
    <row r="308" spans="1:8" s="16" customFormat="1" x14ac:dyDescent="0.25">
      <c r="A308" s="18"/>
      <c r="B308" s="25"/>
      <c r="C308" s="24"/>
      <c r="D308" s="61"/>
      <c r="E308" s="35"/>
      <c r="F308" s="78"/>
    </row>
    <row r="309" spans="1:8" s="16" customFormat="1" ht="31.5" x14ac:dyDescent="0.25">
      <c r="A309" s="120">
        <f>COUNT($A$1:A308)+1</f>
        <v>33</v>
      </c>
      <c r="B309" s="25" t="s">
        <v>6</v>
      </c>
      <c r="C309" s="24"/>
      <c r="D309" s="61"/>
      <c r="E309" s="35"/>
      <c r="F309" s="78"/>
      <c r="G309" s="24"/>
      <c r="H309" s="29"/>
    </row>
    <row r="310" spans="1:8" s="16" customFormat="1" x14ac:dyDescent="0.25">
      <c r="A310" s="18"/>
      <c r="B310" s="25"/>
      <c r="C310" s="24"/>
      <c r="D310" s="61"/>
      <c r="E310" s="67"/>
      <c r="F310" s="78"/>
      <c r="G310" s="24"/>
      <c r="H310" s="29"/>
    </row>
    <row r="311" spans="1:8" s="16" customFormat="1" x14ac:dyDescent="0.25">
      <c r="A311" s="18"/>
      <c r="B311" s="25"/>
      <c r="C311" s="24" t="s">
        <v>7</v>
      </c>
      <c r="D311" s="61">
        <v>5</v>
      </c>
      <c r="E311" s="35"/>
      <c r="F311" s="78">
        <f>SUM(F54:F307)*D311/100</f>
        <v>0</v>
      </c>
      <c r="G311" s="24"/>
      <c r="H311" s="29"/>
    </row>
    <row r="312" spans="1:8" s="31" customFormat="1" x14ac:dyDescent="0.25">
      <c r="A312" s="18"/>
      <c r="B312" s="52"/>
      <c r="C312" s="24"/>
      <c r="D312" s="42"/>
      <c r="E312" s="78"/>
      <c r="F312" s="78"/>
    </row>
    <row r="313" spans="1:8" s="16" customFormat="1" x14ac:dyDescent="0.25">
      <c r="A313" s="18"/>
      <c r="B313" s="57" t="s">
        <v>30</v>
      </c>
      <c r="D313" s="61"/>
      <c r="E313" s="67"/>
      <c r="F313" s="67"/>
    </row>
    <row r="314" spans="1:8" s="16" customFormat="1" x14ac:dyDescent="0.25">
      <c r="A314" s="18"/>
      <c r="B314" s="30" t="s">
        <v>9</v>
      </c>
      <c r="C314" s="31"/>
      <c r="D314" s="63"/>
      <c r="E314" s="67"/>
      <c r="F314" s="81">
        <f>SUM(F2:F312)</f>
        <v>0</v>
      </c>
    </row>
    <row r="315" spans="1:8" s="31" customFormat="1" x14ac:dyDescent="0.25">
      <c r="A315" s="71"/>
      <c r="B315" s="72"/>
      <c r="C315" s="71"/>
      <c r="D315" s="73"/>
      <c r="E315" s="75"/>
      <c r="F315" s="75"/>
    </row>
  </sheetData>
  <protectedRanges>
    <protectedRange algorithmName="SHA-512" hashValue="hraqvr9tJX2R4IVWZZ3pCnAd+0dOuyMrj9APREHblXgKRLTYJH55OUu8k0zPnR/f/HbvxCP8x2P+4YoN2M9M1w==" saltValue="QHgMiQiVr0ubUv0401w+aw==" spinCount="100000" sqref="F66:F67" name="Obseg1_2_1_1_1"/>
    <protectedRange algorithmName="SHA-512" hashValue="hraqvr9tJX2R4IVWZZ3pCnAd+0dOuyMrj9APREHblXgKRLTYJH55OUu8k0zPnR/f/HbvxCP8x2P+4YoN2M9M1w==" saltValue="QHgMiQiVr0ubUv0401w+aw==" spinCount="100000" sqref="E102:F105 E114:F114" name="Obseg1_1_1_1_1"/>
    <protectedRange algorithmName="SHA-512" hashValue="hraqvr9tJX2R4IVWZZ3pCnAd+0dOuyMrj9APREHblXgKRLTYJH55OUu8k0zPnR/f/HbvxCP8x2P+4YoN2M9M1w==" saltValue="QHgMiQiVr0ubUv0401w+aw==" spinCount="100000" sqref="H167:J175 H182:J182 I176:J180 H176:H179" name="Obseg1_2"/>
    <protectedRange algorithmName="SHA-512" hashValue="hraqvr9tJX2R4IVWZZ3pCnAd+0dOuyMrj9APREHblXgKRLTYJH55OUu8k0zPnR/f/HbvxCP8x2P+4YoN2M9M1w==" saltValue="QHgMiQiVr0ubUv0401w+aw==" spinCount="100000" sqref="H183:J183 H193:J194 I189:J192" name="Obseg1_1_2_1"/>
    <protectedRange algorithmName="SHA-512" hashValue="hraqvr9tJX2R4IVWZZ3pCnAd+0dOuyMrj9APREHblXgKRLTYJH55OUu8k0zPnR/f/HbvxCP8x2P+4YoN2M9M1w==" saltValue="QHgMiQiVr0ubUv0401w+aw==" spinCount="100000" sqref="F148:H150" name="Obseg1_1"/>
  </protectedRanges>
  <pageMargins left="0.98425196850393704" right="0.19685039370078741" top="0.59055118110236227" bottom="0.39370078740157483" header="0.51181102362204722" footer="0.51181102362204722"/>
  <pageSetup paperSize="9" firstPageNumber="0" orientation="portrait" r:id="rId1"/>
  <headerFooter alignWithMargins="0"/>
  <rowBreaks count="13" manualBreakCount="13">
    <brk id="19" max="3" man="1"/>
    <brk id="54" max="3" man="1"/>
    <brk id="61" max="3" man="1"/>
    <brk id="71" max="3" man="1"/>
    <brk id="78" max="3" man="1"/>
    <brk id="100" max="3" man="1"/>
    <brk id="130" max="3" man="1"/>
    <brk id="142" max="3" man="1"/>
    <brk id="153" max="3" man="1"/>
    <brk id="166" max="3" man="1"/>
    <brk id="182" max="3" man="1"/>
    <brk id="196" max="3" man="1"/>
    <brk id="231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8"/>
  <sheetViews>
    <sheetView view="pageBreakPreview" zoomScaleNormal="120" zoomScaleSheetLayoutView="100" workbookViewId="0">
      <selection activeCell="B6" sqref="B6"/>
    </sheetView>
  </sheetViews>
  <sheetFormatPr defaultRowHeight="15.75" x14ac:dyDescent="0.25"/>
  <cols>
    <col min="1" max="1" width="8.7109375" style="10" customWidth="1"/>
    <col min="2" max="2" width="40.7109375" style="11" customWidth="1"/>
    <col min="3" max="3" width="8.7109375" style="98" customWidth="1"/>
    <col min="4" max="4" width="10.28515625" bestFit="1" customWidth="1"/>
    <col min="5" max="6" width="12.7109375" style="29" customWidth="1"/>
  </cols>
  <sheetData>
    <row r="1" spans="1:6" s="31" customFormat="1" x14ac:dyDescent="0.25">
      <c r="A1" s="14" t="s">
        <v>84</v>
      </c>
      <c r="B1" s="15" t="s">
        <v>21</v>
      </c>
      <c r="C1" s="103"/>
      <c r="E1" s="40"/>
      <c r="F1" s="40"/>
    </row>
    <row r="2" spans="1:6" s="31" customFormat="1" x14ac:dyDescent="0.25">
      <c r="A2" s="14"/>
      <c r="B2" s="15" t="s">
        <v>13</v>
      </c>
      <c r="C2" s="103"/>
      <c r="E2" s="40"/>
      <c r="F2" s="40"/>
    </row>
    <row r="3" spans="1:6" s="31" customFormat="1" x14ac:dyDescent="0.25">
      <c r="A3" s="14"/>
      <c r="B3" s="15"/>
      <c r="C3" s="103"/>
      <c r="E3" s="40"/>
      <c r="F3" s="40"/>
    </row>
    <row r="4" spans="1:6" s="31" customFormat="1" x14ac:dyDescent="0.25">
      <c r="A4" s="14" t="s">
        <v>85</v>
      </c>
      <c r="B4" s="15" t="s">
        <v>34</v>
      </c>
      <c r="C4" s="103"/>
      <c r="E4" s="40"/>
      <c r="F4" s="40"/>
    </row>
    <row r="5" spans="1:6" x14ac:dyDescent="0.25">
      <c r="A5" s="9"/>
      <c r="B5" s="7"/>
    </row>
    <row r="6" spans="1:6" s="16" customFormat="1" ht="110.25" x14ac:dyDescent="0.25">
      <c r="A6" s="18">
        <v>1</v>
      </c>
      <c r="B6" s="19" t="s">
        <v>119</v>
      </c>
      <c r="E6" s="29"/>
      <c r="F6" s="39"/>
    </row>
    <row r="7" spans="1:6" s="16" customFormat="1" x14ac:dyDescent="0.25">
      <c r="A7" s="18"/>
      <c r="B7" s="19" t="s">
        <v>74</v>
      </c>
      <c r="E7" s="29"/>
      <c r="F7" s="39"/>
    </row>
    <row r="8" spans="1:6" s="16" customFormat="1" ht="18.75" x14ac:dyDescent="0.25">
      <c r="A8" s="18"/>
      <c r="B8" s="19" t="s">
        <v>104</v>
      </c>
      <c r="E8" s="29"/>
      <c r="F8" s="39"/>
    </row>
    <row r="9" spans="1:6" s="16" customFormat="1" x14ac:dyDescent="0.25">
      <c r="A9" s="18"/>
      <c r="B9" s="19" t="s">
        <v>75</v>
      </c>
      <c r="E9" s="29"/>
      <c r="F9" s="39"/>
    </row>
    <row r="10" spans="1:6" s="16" customFormat="1" x14ac:dyDescent="0.25">
      <c r="A10" s="18"/>
      <c r="B10" s="19"/>
      <c r="C10" s="16" t="s">
        <v>1</v>
      </c>
      <c r="D10" s="16">
        <v>3</v>
      </c>
      <c r="E10" s="89"/>
      <c r="F10" s="88">
        <f>E10*D10</f>
        <v>0</v>
      </c>
    </row>
    <row r="11" spans="1:6" s="16" customFormat="1" x14ac:dyDescent="0.25">
      <c r="A11" s="18"/>
      <c r="B11" s="19"/>
      <c r="E11" s="17"/>
      <c r="F11" s="17"/>
    </row>
    <row r="12" spans="1:6" s="16" customFormat="1" x14ac:dyDescent="0.25">
      <c r="A12" s="18"/>
      <c r="B12" s="19"/>
      <c r="C12" s="24"/>
      <c r="E12" s="17"/>
      <c r="F12" s="17"/>
    </row>
    <row r="13" spans="1:6" s="31" customFormat="1" x14ac:dyDescent="0.25">
      <c r="A13" s="14" t="s">
        <v>120</v>
      </c>
      <c r="B13" s="15" t="s">
        <v>38</v>
      </c>
      <c r="C13" s="103"/>
      <c r="E13" s="40"/>
      <c r="F13" s="40"/>
    </row>
    <row r="14" spans="1:6" s="31" customFormat="1" x14ac:dyDescent="0.25">
      <c r="A14" s="14"/>
      <c r="B14" s="15"/>
      <c r="C14" s="103"/>
      <c r="E14" s="40"/>
      <c r="F14" s="40"/>
    </row>
    <row r="15" spans="1:6" s="16" customFormat="1" ht="63" x14ac:dyDescent="0.25">
      <c r="A15" s="62">
        <f>A6+1</f>
        <v>2</v>
      </c>
      <c r="B15" s="19" t="s">
        <v>39</v>
      </c>
      <c r="E15" s="43"/>
      <c r="F15" s="43"/>
    </row>
    <row r="16" spans="1:6" s="16" customFormat="1" ht="31.5" x14ac:dyDescent="0.25">
      <c r="A16" s="18"/>
      <c r="B16" s="19" t="s">
        <v>32</v>
      </c>
      <c r="E16" s="43"/>
      <c r="F16" s="43"/>
    </row>
    <row r="17" spans="1:6" s="16" customFormat="1" x14ac:dyDescent="0.25">
      <c r="A17" s="18"/>
      <c r="B17" s="25"/>
      <c r="E17" s="43"/>
      <c r="F17" s="43"/>
    </row>
    <row r="18" spans="1:6" s="16" customFormat="1" ht="31.5" x14ac:dyDescent="0.25">
      <c r="A18" s="18"/>
      <c r="B18" s="19" t="s">
        <v>121</v>
      </c>
      <c r="E18" s="17"/>
      <c r="F18" s="17">
        <f>E18*D20</f>
        <v>0</v>
      </c>
    </row>
    <row r="19" spans="1:6" s="16" customFormat="1" x14ac:dyDescent="0.25">
      <c r="A19" s="18"/>
      <c r="E19" s="17"/>
      <c r="F19" s="17"/>
    </row>
    <row r="20" spans="1:6" s="16" customFormat="1" x14ac:dyDescent="0.25">
      <c r="A20" s="18"/>
      <c r="B20" s="19" t="s">
        <v>337</v>
      </c>
      <c r="C20" s="16" t="s">
        <v>2</v>
      </c>
      <c r="D20" s="16">
        <v>13</v>
      </c>
      <c r="E20" s="17"/>
      <c r="F20" s="17"/>
    </row>
    <row r="21" spans="1:6" s="16" customFormat="1" x14ac:dyDescent="0.25">
      <c r="A21" s="18"/>
      <c r="B21" s="19" t="s">
        <v>122</v>
      </c>
      <c r="C21" s="16" t="s">
        <v>2</v>
      </c>
      <c r="D21" s="16">
        <v>4</v>
      </c>
      <c r="E21" s="17"/>
      <c r="F21" s="17"/>
    </row>
    <row r="22" spans="1:6" s="16" customFormat="1" x14ac:dyDescent="0.25">
      <c r="A22" s="18"/>
      <c r="B22" s="19" t="s">
        <v>340</v>
      </c>
      <c r="C22" s="16" t="s">
        <v>2</v>
      </c>
      <c r="D22" s="16">
        <v>2</v>
      </c>
      <c r="E22" s="17"/>
      <c r="F22" s="17"/>
    </row>
    <row r="23" spans="1:6" s="16" customFormat="1" x14ac:dyDescent="0.25">
      <c r="A23" s="18"/>
      <c r="B23" s="44"/>
      <c r="E23" s="29"/>
      <c r="F23" s="29"/>
    </row>
    <row r="24" spans="1:6" s="16" customFormat="1" ht="63" x14ac:dyDescent="0.25">
      <c r="A24" s="62">
        <f>A15+1</f>
        <v>3</v>
      </c>
      <c r="B24" s="19" t="s">
        <v>338</v>
      </c>
      <c r="E24" s="38"/>
      <c r="F24" s="38"/>
    </row>
    <row r="25" spans="1:6" s="16" customFormat="1" x14ac:dyDescent="0.25">
      <c r="A25" s="18"/>
      <c r="B25" s="19"/>
      <c r="E25" s="38"/>
      <c r="F25" s="38"/>
    </row>
    <row r="26" spans="1:6" s="16" customFormat="1" x14ac:dyDescent="0.25">
      <c r="A26" s="18"/>
      <c r="B26" s="19" t="s">
        <v>341</v>
      </c>
      <c r="C26" s="26" t="s">
        <v>1</v>
      </c>
      <c r="D26" s="26">
        <v>2</v>
      </c>
      <c r="E26" s="38"/>
      <c r="F26" s="38"/>
    </row>
    <row r="27" spans="1:6" s="16" customFormat="1" x14ac:dyDescent="0.25">
      <c r="A27" s="18"/>
      <c r="B27" s="19"/>
      <c r="C27" s="26"/>
      <c r="D27" s="26"/>
      <c r="E27" s="38"/>
      <c r="F27" s="38"/>
    </row>
    <row r="28" spans="1:6" s="16" customFormat="1" ht="63" x14ac:dyDescent="0.25">
      <c r="A28" s="62">
        <f>A24+1</f>
        <v>4</v>
      </c>
      <c r="B28" s="22" t="s">
        <v>123</v>
      </c>
      <c r="C28" s="24"/>
      <c r="E28" s="67"/>
      <c r="F28" s="35"/>
    </row>
    <row r="29" spans="1:6" s="16" customFormat="1" x14ac:dyDescent="0.25">
      <c r="A29" s="18"/>
      <c r="B29" s="51"/>
      <c r="C29" s="24"/>
      <c r="E29" s="67"/>
      <c r="F29" s="35"/>
    </row>
    <row r="30" spans="1:6" s="16" customFormat="1" x14ac:dyDescent="0.25">
      <c r="A30" s="18"/>
      <c r="B30" s="59" t="s">
        <v>102</v>
      </c>
      <c r="C30" s="24" t="s">
        <v>0</v>
      </c>
      <c r="D30" s="16">
        <v>4</v>
      </c>
      <c r="E30" s="35"/>
      <c r="F30" s="35">
        <f>E30*D30</f>
        <v>0</v>
      </c>
    </row>
    <row r="31" spans="1:6" s="16" customFormat="1" x14ac:dyDescent="0.25">
      <c r="A31" s="18"/>
      <c r="B31" s="59"/>
      <c r="C31" s="24"/>
      <c r="E31" s="35"/>
      <c r="F31" s="35"/>
    </row>
    <row r="32" spans="1:6" s="16" customFormat="1" ht="141.75" x14ac:dyDescent="0.25">
      <c r="A32" s="62">
        <f>A28+1</f>
        <v>5</v>
      </c>
      <c r="B32" s="19" t="s">
        <v>125</v>
      </c>
      <c r="E32" s="43"/>
      <c r="F32" s="43"/>
    </row>
    <row r="33" spans="1:6" s="16" customFormat="1" x14ac:dyDescent="0.25">
      <c r="A33" s="18"/>
      <c r="B33" s="25"/>
      <c r="E33" s="43"/>
      <c r="F33" s="43"/>
    </row>
    <row r="34" spans="1:6" s="16" customFormat="1" x14ac:dyDescent="0.25">
      <c r="A34" s="18"/>
      <c r="B34" s="44" t="s">
        <v>339</v>
      </c>
      <c r="C34" s="16" t="s">
        <v>0</v>
      </c>
      <c r="D34" s="26">
        <v>2</v>
      </c>
      <c r="E34" s="17"/>
      <c r="F34" s="17">
        <f>E34*D34</f>
        <v>0</v>
      </c>
    </row>
    <row r="35" spans="1:6" s="16" customFormat="1" x14ac:dyDescent="0.25">
      <c r="A35" s="18"/>
      <c r="B35" s="59"/>
      <c r="C35" s="24"/>
      <c r="E35" s="35"/>
      <c r="F35" s="35"/>
    </row>
    <row r="36" spans="1:6" s="31" customFormat="1" x14ac:dyDescent="0.25">
      <c r="A36" s="14" t="s">
        <v>124</v>
      </c>
      <c r="B36" s="15" t="s">
        <v>12</v>
      </c>
      <c r="C36" s="103"/>
      <c r="E36" s="40"/>
      <c r="F36" s="40"/>
    </row>
    <row r="37" spans="1:6" s="31" customFormat="1" x14ac:dyDescent="0.25">
      <c r="A37" s="14"/>
      <c r="B37" s="15"/>
      <c r="C37" s="103"/>
      <c r="E37" s="40"/>
      <c r="F37" s="40"/>
    </row>
    <row r="38" spans="1:6" s="16" customFormat="1" ht="78.75" x14ac:dyDescent="0.25">
      <c r="A38" s="62">
        <f>A32+1</f>
        <v>6</v>
      </c>
      <c r="B38" s="27" t="s">
        <v>18</v>
      </c>
      <c r="C38" s="24"/>
      <c r="E38" s="17"/>
      <c r="F38" s="17"/>
    </row>
    <row r="39" spans="1:6" s="16" customFormat="1" x14ac:dyDescent="0.25">
      <c r="A39" s="18"/>
      <c r="B39" s="21"/>
      <c r="C39" s="24"/>
      <c r="E39" s="17"/>
      <c r="F39" s="17"/>
    </row>
    <row r="40" spans="1:6" s="16" customFormat="1" x14ac:dyDescent="0.25">
      <c r="A40" s="18"/>
      <c r="B40" s="21"/>
      <c r="C40" s="24" t="s">
        <v>1</v>
      </c>
      <c r="D40" s="16">
        <v>1</v>
      </c>
      <c r="E40" s="17"/>
      <c r="F40" s="17">
        <f>E40*D40</f>
        <v>0</v>
      </c>
    </row>
    <row r="41" spans="1:6" s="16" customFormat="1" x14ac:dyDescent="0.25">
      <c r="A41" s="18"/>
      <c r="B41" s="21"/>
      <c r="C41" s="24"/>
      <c r="E41" s="17"/>
      <c r="F41" s="17"/>
    </row>
    <row r="42" spans="1:6" s="16" customFormat="1" ht="63" x14ac:dyDescent="0.25">
      <c r="A42" s="18">
        <f>A38+1</f>
        <v>7</v>
      </c>
      <c r="B42" s="231" t="s">
        <v>356</v>
      </c>
      <c r="C42" s="232"/>
      <c r="D42" s="224"/>
      <c r="E42" s="233"/>
      <c r="F42" s="233"/>
    </row>
    <row r="43" spans="1:6" s="16" customFormat="1" x14ac:dyDescent="0.25">
      <c r="A43" s="18"/>
      <c r="B43" s="234"/>
      <c r="C43" s="232"/>
      <c r="D43" s="224"/>
      <c r="E43" s="233"/>
      <c r="F43" s="233"/>
    </row>
    <row r="44" spans="1:6" s="16" customFormat="1" x14ac:dyDescent="0.25">
      <c r="A44" s="18"/>
      <c r="B44" s="234"/>
      <c r="C44" s="232"/>
      <c r="D44" s="235">
        <v>0.1</v>
      </c>
      <c r="E44" s="236"/>
      <c r="F44" s="236">
        <f>SUM(F6:F34)*D44</f>
        <v>0</v>
      </c>
    </row>
    <row r="45" spans="1:6" s="16" customFormat="1" x14ac:dyDescent="0.25">
      <c r="A45" s="18"/>
      <c r="B45" s="21"/>
      <c r="C45" s="24"/>
      <c r="E45" s="17"/>
      <c r="F45" s="17"/>
    </row>
    <row r="46" spans="1:6" s="16" customFormat="1" x14ac:dyDescent="0.25">
      <c r="A46" s="18">
        <f>A42+1</f>
        <v>8</v>
      </c>
      <c r="B46" s="84" t="s">
        <v>41</v>
      </c>
      <c r="C46" s="24"/>
      <c r="E46" s="17"/>
      <c r="F46" s="17"/>
    </row>
    <row r="47" spans="1:6" s="16" customFormat="1" x14ac:dyDescent="0.25">
      <c r="A47" s="18"/>
      <c r="B47" s="25"/>
      <c r="C47" s="24"/>
      <c r="E47" s="29"/>
      <c r="F47" s="29"/>
    </row>
    <row r="48" spans="1:6" s="16" customFormat="1" x14ac:dyDescent="0.25">
      <c r="A48" s="18"/>
      <c r="B48" s="25"/>
      <c r="C48" s="24" t="s">
        <v>1</v>
      </c>
      <c r="D48" s="16">
        <v>1</v>
      </c>
      <c r="E48" s="17"/>
      <c r="F48" s="17">
        <f>E48*D48</f>
        <v>0</v>
      </c>
    </row>
    <row r="49" spans="1:6" s="16" customFormat="1" x14ac:dyDescent="0.25">
      <c r="A49" s="18"/>
      <c r="B49" s="25"/>
      <c r="C49" s="24"/>
      <c r="E49" s="17"/>
      <c r="F49" s="17"/>
    </row>
    <row r="50" spans="1:6" s="16" customFormat="1" ht="31.5" x14ac:dyDescent="0.25">
      <c r="A50" s="18">
        <f>A46+1</f>
        <v>9</v>
      </c>
      <c r="B50" s="27" t="s">
        <v>5</v>
      </c>
      <c r="C50" s="24"/>
      <c r="E50" s="17"/>
      <c r="F50" s="17"/>
    </row>
    <row r="51" spans="1:6" s="16" customFormat="1" x14ac:dyDescent="0.25">
      <c r="A51" s="18"/>
      <c r="B51" s="25"/>
      <c r="C51" s="24"/>
      <c r="E51" s="17"/>
      <c r="F51" s="17"/>
    </row>
    <row r="52" spans="1:6" s="16" customFormat="1" x14ac:dyDescent="0.25">
      <c r="A52" s="18"/>
      <c r="B52" s="25"/>
      <c r="C52" s="24" t="s">
        <v>1</v>
      </c>
      <c r="D52" s="16">
        <v>1</v>
      </c>
      <c r="E52" s="17"/>
      <c r="F52" s="17">
        <f>E52*D52</f>
        <v>0</v>
      </c>
    </row>
    <row r="53" spans="1:6" s="16" customFormat="1" x14ac:dyDescent="0.25">
      <c r="A53" s="18"/>
      <c r="B53" s="25"/>
      <c r="C53" s="24"/>
      <c r="E53" s="17"/>
      <c r="F53" s="17"/>
    </row>
    <row r="54" spans="1:6" s="16" customFormat="1" ht="31.5" x14ac:dyDescent="0.25">
      <c r="A54" s="18">
        <f>A50+1</f>
        <v>10</v>
      </c>
      <c r="B54" s="25" t="s">
        <v>6</v>
      </c>
      <c r="C54" s="24"/>
      <c r="E54" s="28"/>
      <c r="F54" s="29"/>
    </row>
    <row r="55" spans="1:6" s="16" customFormat="1" x14ac:dyDescent="0.25">
      <c r="A55" s="18"/>
      <c r="B55" s="25"/>
      <c r="C55" s="24"/>
      <c r="E55" s="29"/>
      <c r="F55" s="29"/>
    </row>
    <row r="56" spans="1:6" s="16" customFormat="1" x14ac:dyDescent="0.25">
      <c r="A56" s="18"/>
      <c r="B56" s="25"/>
      <c r="C56" s="24" t="s">
        <v>7</v>
      </c>
      <c r="D56" s="16">
        <v>5</v>
      </c>
      <c r="E56" s="17"/>
      <c r="F56" s="17">
        <f>SUM(F5:F52)*D56/100</f>
        <v>0</v>
      </c>
    </row>
    <row r="57" spans="1:6" s="16" customFormat="1" x14ac:dyDescent="0.25">
      <c r="A57" s="18"/>
      <c r="B57" s="18" t="s">
        <v>8</v>
      </c>
      <c r="C57" s="24"/>
      <c r="E57" s="29"/>
      <c r="F57" s="29"/>
    </row>
    <row r="58" spans="1:6" s="16" customFormat="1" x14ac:dyDescent="0.25">
      <c r="A58" s="18"/>
      <c r="B58" s="30" t="s">
        <v>9</v>
      </c>
      <c r="C58" s="103"/>
      <c r="D58" s="31"/>
      <c r="E58" s="29"/>
      <c r="F58" s="32">
        <f>SUM(F4:F56)</f>
        <v>0</v>
      </c>
    </row>
  </sheetData>
  <protectedRanges>
    <protectedRange algorithmName="SHA-512" hashValue="hraqvr9tJX2R4IVWZZ3pCnAd+0dOuyMrj9APREHblXgKRLTYJH55OUu8k0zPnR/f/HbvxCP8x2P+4YoN2M9M1w==" saltValue="QHgMiQiVr0ubUv0401w+aw==" spinCount="100000" sqref="E10:F10" name="Obseg1_1_2_1"/>
    <protectedRange algorithmName="SHA-512" hashValue="D0GTOuX5PF8uFVtgBdwZfUZnJVUVk0BL4K5dSs3WxBTLUuill0RWXgqc5imESGzvwjjnMtIki22+cT6SKA0qNQ==" saltValue="6L+//RUs33EdQNOROx5uhQ==" spinCount="100000" sqref="E23:F23 E15:F17 F18:F22" name="Obseg1_1_1_1"/>
    <protectedRange algorithmName="SHA-512" hashValue="D0GTOuX5PF8uFVtgBdwZfUZnJVUVk0BL4K5dSs3WxBTLUuill0RWXgqc5imESGzvwjjnMtIki22+cT6SKA0qNQ==" saltValue="6L+//RUs33EdQNOROx5uhQ==" spinCount="100000" sqref="E18:E22" name="Obseg1_2_1_1"/>
  </protectedRanges>
  <customSheetViews>
    <customSheetView guid="{03FDCA9D-2140-4792-BE11-F2799017DFF3}" showPageBreaks="1" printArea="1" view="pageBreakPreview" topLeftCell="A73">
      <selection activeCell="B9" sqref="B9"/>
      <rowBreaks count="4" manualBreakCount="4">
        <brk id="23" max="3" man="1"/>
        <brk id="40" max="3" man="1"/>
        <brk id="69" max="3" man="1"/>
        <brk id="86" max="16383" man="1"/>
      </rowBreaks>
      <pageMargins left="0.98425196850393704" right="0.19685039370078741" top="0.59055118110236227" bottom="0.39370078740157483" header="0.51181102362204722" footer="0.51181102362204722"/>
      <pageSetup paperSize="9" firstPageNumber="0" orientation="portrait" r:id="rId1"/>
      <headerFooter alignWithMargins="0"/>
    </customSheetView>
  </customSheetViews>
  <pageMargins left="0.98425196850393704" right="0.19685039370078741" top="0.59055118110236227" bottom="0.39370078740157483" header="0.51181102362204722" footer="0.51181102362204722"/>
  <pageSetup paperSize="9" firstPageNumber="0" orientation="portrait" r:id="rId2"/>
  <headerFooter alignWithMargins="0"/>
  <rowBreaks count="2" manualBreakCount="2">
    <brk id="31" max="3" man="1"/>
    <brk id="61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G10"/>
  <sheetViews>
    <sheetView view="pageBreakPreview" zoomScaleNormal="100" zoomScaleSheetLayoutView="100" workbookViewId="0">
      <selection activeCell="F10" sqref="F10"/>
    </sheetView>
  </sheetViews>
  <sheetFormatPr defaultRowHeight="12.75" x14ac:dyDescent="0.2"/>
  <cols>
    <col min="6" max="6" width="8.85546875" customWidth="1"/>
  </cols>
  <sheetData>
    <row r="2" spans="1:7" x14ac:dyDescent="0.2">
      <c r="A2" t="s">
        <v>99</v>
      </c>
    </row>
    <row r="4" spans="1:7" x14ac:dyDescent="0.2">
      <c r="A4" t="str">
        <f>SPLOŠNO!A31</f>
        <v>4.3.3.0</v>
      </c>
      <c r="B4" t="str">
        <f>SPLOŠNO!B31</f>
        <v>SKUPNE POSTAVKE</v>
      </c>
      <c r="F4" s="189">
        <f>SPLOŠNO!F49</f>
        <v>0</v>
      </c>
    </row>
    <row r="5" spans="1:7" x14ac:dyDescent="0.2">
      <c r="A5" t="str">
        <f>OGREVANJE!A1</f>
        <v>4.3.3.1</v>
      </c>
      <c r="B5" t="str">
        <f>OGREVANJE!B1</f>
        <v>OGREVANJE IN HLAJENJE</v>
      </c>
      <c r="F5" s="189">
        <f>OGREVANJE!F119</f>
        <v>0</v>
      </c>
    </row>
    <row r="6" spans="1:7" x14ac:dyDescent="0.2">
      <c r="A6" t="str">
        <f>'VODA priključek'!A1</f>
        <v>4.3.3.2</v>
      </c>
      <c r="B6" t="str">
        <f>'VODA priključek'!B1</f>
        <v>VODOVODNA INŠTALACIJA</v>
      </c>
      <c r="F6" s="189"/>
    </row>
    <row r="7" spans="1:7" x14ac:dyDescent="0.2">
      <c r="A7" t="str">
        <f>'VODA priključek'!A3</f>
        <v>A</v>
      </c>
      <c r="B7" s="93" t="str">
        <f>'VODA priključek'!B3</f>
        <v>Zunanja vodovodna inštalacija</v>
      </c>
      <c r="F7" s="189">
        <f>'VODA priključek'!F67</f>
        <v>0</v>
      </c>
    </row>
    <row r="8" spans="1:7" x14ac:dyDescent="0.2">
      <c r="A8" t="str">
        <f>'VODA interna'!A1</f>
        <v>B</v>
      </c>
      <c r="B8" s="93" t="str">
        <f>'VODA interna'!B1</f>
        <v>Interna vodovodna inštalacija</v>
      </c>
      <c r="F8" s="189">
        <f>'VODA interna'!F314</f>
        <v>0</v>
      </c>
    </row>
    <row r="9" spans="1:7" x14ac:dyDescent="0.2">
      <c r="A9" s="187" t="str">
        <f>PREZRAČEVANJE!A1</f>
        <v>4.3.3.3</v>
      </c>
      <c r="B9" s="188" t="str">
        <f>PREZRAČEVANJE!B1</f>
        <v>PREZRAČEVANJE</v>
      </c>
      <c r="C9" s="188"/>
      <c r="D9" s="188"/>
      <c r="E9" s="188"/>
      <c r="F9" s="190">
        <f>PREZRAČEVANJE!F70</f>
        <v>0</v>
      </c>
      <c r="G9" s="188"/>
    </row>
    <row r="10" spans="1:7" x14ac:dyDescent="0.2">
      <c r="A10" t="s">
        <v>342</v>
      </c>
      <c r="F10" s="189">
        <f>SUM(F4:F9)</f>
        <v>0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topLeftCell="D1" workbookViewId="0">
      <selection activeCell="M39" sqref="M39"/>
    </sheetView>
  </sheetViews>
  <sheetFormatPr defaultRowHeight="12.75" x14ac:dyDescent="0.2"/>
  <sheetData/>
  <phoneticPr fontId="37" type="noConversion"/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6</vt:i4>
      </vt:variant>
    </vt:vector>
  </HeadingPairs>
  <TitlesOfParts>
    <vt:vector size="13" baseType="lpstr">
      <vt:lpstr>SPLOŠNO</vt:lpstr>
      <vt:lpstr>OGREVANJE</vt:lpstr>
      <vt:lpstr>VODA priključek</vt:lpstr>
      <vt:lpstr>VODA interna</vt:lpstr>
      <vt:lpstr>PREZRAČEVANJE</vt:lpstr>
      <vt:lpstr>Rekapitulacija</vt:lpstr>
      <vt:lpstr>List1</vt:lpstr>
      <vt:lpstr>OGREVANJE!Področje_tiskanja</vt:lpstr>
      <vt:lpstr>PREZRAČEVANJE!Področje_tiskanja</vt:lpstr>
      <vt:lpstr>Rekapitulacija!Področje_tiskanja</vt:lpstr>
      <vt:lpstr>SPLOŠNO!Področje_tiskanja</vt:lpstr>
      <vt:lpstr>'VODA interna'!Področje_tiskanja</vt:lpstr>
      <vt:lpstr>'VODA priključek'!Področje_tiskanja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Slavko Erjavec</dc:creator>
  <cp:lastModifiedBy>Marko Mahnic</cp:lastModifiedBy>
  <cp:lastPrinted>2026-07-08T10:26:51Z</cp:lastPrinted>
  <dcterms:created xsi:type="dcterms:W3CDTF">2011-08-01T05:45:50Z</dcterms:created>
  <dcterms:modified xsi:type="dcterms:W3CDTF">2026-07-22T13:06:22Z</dcterms:modified>
</cp:coreProperties>
</file>